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Лист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</calcChain>
</file>

<file path=xl/sharedStrings.xml><?xml version="1.0" encoding="utf-8"?>
<sst xmlns="http://schemas.openxmlformats.org/spreadsheetml/2006/main" count="1231" uniqueCount="547">
  <si>
    <t>№ п/п</t>
  </si>
  <si>
    <t>Наименование организации</t>
  </si>
  <si>
    <t>Номенклатура закупаемого оборудования, по которым возникла проблема по поставкам</t>
  </si>
  <si>
    <t>Причина отказа поставщика</t>
  </si>
  <si>
    <t>Наименование поставщиков оборудования (с кем планировалось заключение контракта на поставку оборудования0</t>
  </si>
  <si>
    <t>Номенклатура закупаемых запасных частей, по которым возникла проблема по поставкам</t>
  </si>
  <si>
    <t xml:space="preserve">Стоимость закупаемых запасных частей в год, в долларах США/евро </t>
  </si>
  <si>
    <t xml:space="preserve">Стоимость закупаемого оборудования в год, в долларах США/евро </t>
  </si>
  <si>
    <t>Критичные технические характеристики оборудования, необходимые для поиска аналогов</t>
  </si>
  <si>
    <t xml:space="preserve">Контактное лицо для оперативного взаимодействия (ФИО, моб. тел., электронная почта) </t>
  </si>
  <si>
    <t>Возможен ли подбор аналогов других производителей или изготовление аналога</t>
  </si>
  <si>
    <t>Сссылка на каталог запасных частей оригинального производителя с указанием технических характеристик и/или ссылка на приложенный в отдельном документе паспорт, чертежи другие источники с описанием технических характеристик</t>
  </si>
  <si>
    <t>Наименование текущего поставщика запасных частей</t>
  </si>
  <si>
    <t>Причины отказа в поставках</t>
  </si>
  <si>
    <t xml:space="preserve">Информация о закупаемых оборудовании и запасных частях </t>
  </si>
  <si>
    <t xml:space="preserve">Преобразователь частоты Lenze E82EV152K4C </t>
  </si>
  <si>
    <t>Панель оператора SIMATIC OP77B 6AV6641-0CA01-0AX0</t>
  </si>
  <si>
    <t>Блок возбуждения Siemens Simoreg C98043-A70114-L2</t>
  </si>
  <si>
    <t>Модуль тиристорный TT162N14KOF</t>
  </si>
  <si>
    <t>Панель оператора SIMATIC TP177B 6AV6642-0BA01-1AX0</t>
  </si>
  <si>
    <t>Плата управления тип 3-350-HL0508046 для машины 10562 Арт. 6120200077</t>
  </si>
  <si>
    <t>Модуль двухдвигательный Siemens 6SL3120-2TE13-0AA3</t>
  </si>
  <si>
    <t>Модуль двухдвигательный Siemens 6SL3120-2TE13-0AD0</t>
  </si>
  <si>
    <t>Модуль двухдвигательный Siemens 6SL3120-2TE15-0AD0</t>
  </si>
  <si>
    <t>Ротор косозубый со специальной обработкой поверхностью(комплект)</t>
  </si>
  <si>
    <t>Валок TRF артикул 3314-0066</t>
  </si>
  <si>
    <t>UTH GmbH (Фирма "Ут ГмбХ")</t>
  </si>
  <si>
    <t>8540,00 Евро</t>
  </si>
  <si>
    <t>12430,00 Евро</t>
  </si>
  <si>
    <t>Подшипник го220 артикул 3114-0041 (комплект)</t>
  </si>
  <si>
    <t>17270,00 Евро</t>
  </si>
  <si>
    <t>ООО "Группа компаний КОНТ"</t>
  </si>
  <si>
    <t>2452,77 Евро (проводят пересмотр стоимости)</t>
  </si>
  <si>
    <t>Не возможность на данный момент заключение контрактов с зарубежными поставщиками  и перечисление денежных средств им. Проблемы с логистикой</t>
  </si>
  <si>
    <t xml:space="preserve">Проблемы с логистикой.  </t>
  </si>
  <si>
    <t xml:space="preserve">От поставщиков нет информации по стоимости </t>
  </si>
  <si>
    <t>Нет информации по стоимости и срокам поставки</t>
  </si>
  <si>
    <t>Поставщик не определен</t>
  </si>
  <si>
    <t>2733,00 Евро</t>
  </si>
  <si>
    <t>ООО "А-К-С"
ООО "Европрибор"
ООО "Олниса+"</t>
  </si>
  <si>
    <t>Примечание</t>
  </si>
  <si>
    <t>Проблемы с логистикой и сложностью заключения контрактов с зарубежными поставщиками.</t>
  </si>
  <si>
    <t>ООО "Шеллинг+Сервис"
ООО "ВИК-Индустри"</t>
  </si>
  <si>
    <t>1150,00Евро</t>
  </si>
  <si>
    <t>2380,00 Евро</t>
  </si>
  <si>
    <t>515,00 Евро</t>
  </si>
  <si>
    <t xml:space="preserve">ООО "А-К-С"
ООО "МИГ-Электро"
</t>
  </si>
  <si>
    <t>2030,00 Евро</t>
  </si>
  <si>
    <t>ООО "Олниса+"
ООО "А-К-С" 
ООО "МИГ Электро"</t>
  </si>
  <si>
    <t>поставщик не определен</t>
  </si>
  <si>
    <t>210,00 Евро</t>
  </si>
  <si>
    <t>АО "Саранский завод "Резинотехника"</t>
  </si>
  <si>
    <t>Замена возможна при смене  или адаптации нового программного обеспечения.</t>
  </si>
  <si>
    <t>Можно при наличии чертежей .</t>
  </si>
  <si>
    <t>ОАО "Краснослободский радиозавод"</t>
  </si>
  <si>
    <t>Оборудование закупает заказчик</t>
  </si>
  <si>
    <t>Давальческое оборудование</t>
  </si>
  <si>
    <t>Запасные части закупает заказчик</t>
  </si>
  <si>
    <t>Давальческие запасные части</t>
  </si>
  <si>
    <t>Главный инженер Давыдкие Е.А. +7(927)-975-13-16</t>
  </si>
  <si>
    <t xml:space="preserve"> ЗАО "Плайтерра"</t>
  </si>
  <si>
    <t xml:space="preserve"> Акумуляторный инструмент SIGNODE BTX3-19</t>
  </si>
  <si>
    <t>3250 евро</t>
  </si>
  <si>
    <t>ООО "Флэйн-Сервис"</t>
  </si>
  <si>
    <t>Временная приостоновка в связи с введением сертификата конечного пользователя. Поставка возможна после успешного согласования сертификата центральным офисом SIGNODE</t>
  </si>
  <si>
    <t xml:space="preserve"> </t>
  </si>
  <si>
    <t>mordakin@plyterra.ru</t>
  </si>
  <si>
    <t>Подшипник 51311 FAG</t>
  </si>
  <si>
    <t>ТК Бастион</t>
  </si>
  <si>
    <t>Временная приостановка поставок производителем</t>
  </si>
  <si>
    <t>Подшипник 7005 CD/P4AH SKF</t>
  </si>
  <si>
    <t>ПромподшипникИнтер</t>
  </si>
  <si>
    <t>Подшипник GEZ 106 ES  SKF</t>
  </si>
  <si>
    <t>Подщипник 22217-Е1-XL-K FAG</t>
  </si>
  <si>
    <t>ТПК Бэлтимпэкс</t>
  </si>
  <si>
    <t>Подшипник GE 50 SX INA</t>
  </si>
  <si>
    <t>З/части для станков DMG</t>
  </si>
  <si>
    <t>ООО "Сервис Плюс"</t>
  </si>
  <si>
    <t>отказ в поставка из-за закрытия границ</t>
  </si>
  <si>
    <t>З/части для станков HAAS</t>
  </si>
  <si>
    <t>ООО "Абамет Волга"</t>
  </si>
  <si>
    <t>З/части для станков MITSUBISHI</t>
  </si>
  <si>
    <t>З/части для котельной (двигатель HANNING)</t>
  </si>
  <si>
    <t>ООО "Теплопартнет"</t>
  </si>
  <si>
    <t>З/части SIEMENS</t>
  </si>
  <si>
    <t>ООО "Промэнергоавтоматика"</t>
  </si>
  <si>
    <t>АО "СПЗ"</t>
  </si>
  <si>
    <t>АО "Оптиковолоконные системы"</t>
  </si>
  <si>
    <t>ДАТЧИК ДАВЛЕНИЯ  DMP 343 100-0100-1-5-100-N40-1-000 (0-10 mbar)</t>
  </si>
  <si>
    <t>ООО "Промимпорт" г. Москва</t>
  </si>
  <si>
    <t>CN211248</t>
  </si>
  <si>
    <t>35 млн руб</t>
  </si>
  <si>
    <t>запрет поставки в связи  с введением санкций</t>
  </si>
  <si>
    <t>Руководитель инфраструктурной службы
Дмитрий Максимович Погбаев
+7 987 010 06 96
pogbaev@rusfiber.ru</t>
  </si>
  <si>
    <t>ВОЙЛОЧНЫЙ ИЗОЛЯТОР (модифицированный для NIF 200)</t>
  </si>
  <si>
    <t>ЗАО "Карботек", СГЛ "Карбон" г. Москва</t>
  </si>
  <si>
    <t>DN716916</t>
  </si>
  <si>
    <t>ВНЕШНИЙ ИЗОЛЯТОР ТРУБЫ</t>
  </si>
  <si>
    <t>SN189989</t>
  </si>
  <si>
    <t>ФИЛЬТР (Ar) 
GateKeeper CE2500KHI8R</t>
  </si>
  <si>
    <t>ООО «Сигм плюс» г. Москва</t>
  </si>
  <si>
    <t>УПЛОТНИТЕЛЬ СТВОРОК (м)</t>
  </si>
  <si>
    <t>M0100716</t>
  </si>
  <si>
    <t>Nextrom</t>
  </si>
  <si>
    <t xml:space="preserve">РЕМЕНЬ 20x389,5x3 мм </t>
  </si>
  <si>
    <t>C0109544</t>
  </si>
  <si>
    <t>ПОПЛАВКОВЫЙ ДАТЧИК УРОВНЯ И ТЕМПЕРАТУРЫ (акрилатный бак)</t>
  </si>
  <si>
    <t>CN118420</t>
  </si>
  <si>
    <t>НАСОС ТЕРМОСТАТА</t>
  </si>
  <si>
    <t>ООО «СинЭкс» г. Москва</t>
  </si>
  <si>
    <t>артикул 5844</t>
  </si>
  <si>
    <t>ПРОПОРЦИОНАЛЬНЫЙ КЛАПАН (AVENTICS) R414002413</t>
  </si>
  <si>
    <t>RF-ДЕТЕКТОР (79961UV)
380-50420, Miltec,</t>
  </si>
  <si>
    <t xml:space="preserve">ООО "АНТРЕЛ-Автоматизация" г. Белгород
 ООО "Аксис" г. Москва </t>
  </si>
  <si>
    <t>CN116370</t>
  </si>
  <si>
    <t>ТРАНСФОРМАТОР БЛОКА ПИТАНИЯ UV-ЛАМП P600M</t>
  </si>
  <si>
    <t xml:space="preserve"> ООО "Аксис" г. Москва </t>
  </si>
  <si>
    <t>C0104186
P/N 215111</t>
  </si>
  <si>
    <t>ТРАНСФОРМАТОР ИРРАДИАТОРА UV-ЛАМП I606M (комплект 2 шт.)</t>
  </si>
  <si>
    <t>P/N 36505
P/N 385281-(1 шт.)</t>
  </si>
  <si>
    <t>КОНДЕНСАТОР БЛОКА ПИТАНИЯ UV-ЛАМП P600M</t>
  </si>
  <si>
    <t>V0103778
P/N 595341</t>
  </si>
  <si>
    <t>ОТСОС</t>
  </si>
  <si>
    <t>SN191424</t>
  </si>
  <si>
    <t>ПРОКЛАДКА+УПЛОТНИТЕЛЬНОЕ КОЛЬЦО</t>
  </si>
  <si>
    <t>C0007792</t>
  </si>
  <si>
    <t xml:space="preserve">ЛАМПА AY-UY Irad,BT11D (558454)
(D Bulb 10" 600wpi 11mm,
380-00101, Miltec, ЛАМПА
УЛЬТРАФИОЛЕТОВОГО
ИЗЛУЧЕНИЯ)
</t>
  </si>
  <si>
    <t>ООО "Аксис" г. Москва</t>
  </si>
  <si>
    <t>V0102008</t>
  </si>
  <si>
    <t xml:space="preserve">МАГНЕТРОН KIT I600М (пара)
(Magnetron Kit for I600,
380-00903-MT, Miltec,
МАГНЕТРОН)
</t>
  </si>
  <si>
    <t>C0104982</t>
  </si>
  <si>
    <t xml:space="preserve">РЕФЛЕКТОР ДЛЯ ПОКРАСКИ R500 F10T
(Reflector F10T vented w. backstrip,
380-00650, Miltec, РЕФЛЕКТОР)
</t>
  </si>
  <si>
    <t>C0106768</t>
  </si>
  <si>
    <t xml:space="preserve">РЕФЛЕКТОР ДЛЯ ПОКРАСКИ 
KIT-REFLE, I600M/LHI10, R500, BASIC, DF, QCS
(KIT-REFLECTOR I600M/LHI10
R500 DF QCS, 380-00442, Miltec,
РЕФЛЕКТОР)
</t>
  </si>
  <si>
    <t>CN205867</t>
  </si>
  <si>
    <t xml:space="preserve">РАДИОЧАСТОТНЫЙ ЭКРАН ASY (I250/I600)
(Kit-RF Screen QR 10" 1/4 Phil, PN
380-00801, Miltec, ЭКРАН)
</t>
  </si>
  <si>
    <t>C0105917</t>
  </si>
  <si>
    <t>ИРИСОВАЯ ДИАФРАГМА (Ø49хØ34х8)</t>
  </si>
  <si>
    <t>CN212180, CN215093</t>
  </si>
  <si>
    <t>КОЛЕСО</t>
  </si>
  <si>
    <t>D0666736_A</t>
  </si>
  <si>
    <t>ДАТЧИК НАТЯЖЕНИЯ (RFS 150,10Н)</t>
  </si>
  <si>
    <t>ООО "АНТРЕЛ-Автоматизация" г. Белгород</t>
  </si>
  <si>
    <t>C0006895
Арт.613197</t>
  </si>
  <si>
    <t>НАТЯЖНОЙ РОЛИК РЕМНЯ B15</t>
  </si>
  <si>
    <t>D0634739_В</t>
  </si>
  <si>
    <t>ПЛОСКИЙ РЕМЕНЬ (БЕСКОНЕЧНЫЙ), 700х15, S=1mm, ESBAND PU11, SHORE A</t>
  </si>
  <si>
    <t>C0007523</t>
  </si>
  <si>
    <t>ПЛОСКИЙ РЕМЕНЬ (БЕСКОНЕЧНЫЙ), 1000х15, S=1mm, GRINDED(ШЛИФОВАННЫЙ),ESBAND PU11,SH</t>
  </si>
  <si>
    <t>CN214368</t>
  </si>
  <si>
    <t>Golden Ring(Китай)</t>
  </si>
  <si>
    <t>D0664205, SN179399</t>
  </si>
  <si>
    <t>РЕГУЛИРОВОЧНАЯ ШАЙБА 6x8,5x1</t>
  </si>
  <si>
    <t>D0548076</t>
  </si>
  <si>
    <t>РЕГУЛИРОВОЧНАЯ ШАЙБА 6x8,5x0,2</t>
  </si>
  <si>
    <t>D0548077</t>
  </si>
  <si>
    <t>КОЛЕСО (ШКИВ) - РАСКЛАДЧИК</t>
  </si>
  <si>
    <t>D0546565_А</t>
  </si>
  <si>
    <t>КОЛЕСО - ПЕРЕБРОС</t>
  </si>
  <si>
    <t>D0525706_А</t>
  </si>
  <si>
    <t>DN706930_A</t>
  </si>
  <si>
    <t>SN179399</t>
  </si>
  <si>
    <t>КОЛЕСО  - ПЕРЕД РАСКЛАДЧИКОМ</t>
  </si>
  <si>
    <t>SN179851</t>
  </si>
  <si>
    <t>КОЛЕСО - РАСКЛАДЧИК</t>
  </si>
  <si>
    <t>SN183870</t>
  </si>
  <si>
    <t>CN204584</t>
  </si>
  <si>
    <t xml:space="preserve">ФИЛЬТР 10m2 </t>
  </si>
  <si>
    <t>CN214233</t>
  </si>
  <si>
    <t>НАТЯЖНОЙ РОЛИК РЕМНЯ S30</t>
  </si>
  <si>
    <t>D0622256</t>
  </si>
  <si>
    <t xml:space="preserve">ПЛОСКИЙ РЕМЕНЬ (БЕСКОНЕЧНЫЙ), 700х30, ESBAND NE 21/G2 GRINDED </t>
  </si>
  <si>
    <t>C0006904</t>
  </si>
  <si>
    <t>ХОЛОСТОЕ КОЛЕСО STIEBER K1</t>
  </si>
  <si>
    <t>C0006858</t>
  </si>
  <si>
    <t>СТОПОРНОЕ КОЛЕСО</t>
  </si>
  <si>
    <t>D0670411_A</t>
  </si>
  <si>
    <t>ОБВОДНОЙ ШКИВ</t>
  </si>
  <si>
    <t>D0664345_A</t>
  </si>
  <si>
    <t>КОЛЕСО ПРУФТЕСТА 1</t>
  </si>
  <si>
    <t>DN303198</t>
  </si>
  <si>
    <t>КОЛЕСО ПРУФТЕСТА 2</t>
  </si>
  <si>
    <t>DN303199</t>
  </si>
  <si>
    <t>КОЛЕСО ПРУФТЕСТА 3</t>
  </si>
  <si>
    <t>DN303200</t>
  </si>
  <si>
    <t>КОЛЕСО ПРУФТЕСТА 4</t>
  </si>
  <si>
    <t>DN303201</t>
  </si>
  <si>
    <t>ДАТЧИК НАТЯЖЕНИЯ (RFS 150,200Н)</t>
  </si>
  <si>
    <t xml:space="preserve">ООО "АНТРЕЛ-Автоматизация" г. Белгород </t>
  </si>
  <si>
    <t>C0006893
Арт.597417</t>
  </si>
  <si>
    <t>ДАТЧИК НАТЯЖЕНИЯ</t>
  </si>
  <si>
    <t>CN203672</t>
  </si>
  <si>
    <t>РЫЧАГ КОМПЕНСАТОРА</t>
  </si>
  <si>
    <t>DN690296</t>
  </si>
  <si>
    <t>УГЛОВОЙ ДАТЧИК ПОЛОЖЕНИЯ КОМПЕНСАТОРА ST350-H2-060-2-1-X</t>
  </si>
  <si>
    <t>ВОДИЛКА ОТДАТЧИКА</t>
  </si>
  <si>
    <t>D0511718</t>
  </si>
  <si>
    <t>C0006895_x000D_
Арт.613197</t>
  </si>
  <si>
    <t>ПРЕДЕЛЬНЫЙ ВЫКЛЮЧАТЕЛЬ, БЕЗОПАСНОСТЬ+КЛЮЧ</t>
  </si>
  <si>
    <t>C0006869</t>
  </si>
  <si>
    <t>БЫСТРЫЙ ЗАЖИМ ВАЛА</t>
  </si>
  <si>
    <t>SN175647</t>
  </si>
  <si>
    <t>D0503895</t>
  </si>
  <si>
    <t>ЛАМПА AY-UY Irad,BT11D №558494 (зажигается без игнитрона)</t>
  </si>
  <si>
    <t>ООО "Аксис" г Москва</t>
  </si>
  <si>
    <t>C0008639</t>
  </si>
  <si>
    <t>МАГНЕТРОН KIT I600М (пара)</t>
  </si>
  <si>
    <t>РЕФЛЕКТОР ДЛЯ ПОКРАСКИ R500 F10T</t>
  </si>
  <si>
    <t>РЕФЛЕКТОР ДЛЯ ПОКРАСКИ 
KIT-REFLE, I600M/LHI10, R500, BASIC, DF, QCS</t>
  </si>
  <si>
    <t>РАДИОЧАСТОТНЫЙ ЭКРАН ASY (I250/I600)</t>
  </si>
  <si>
    <t>RF-ДЕТЕКТОР</t>
  </si>
  <si>
    <t>C0104186_x000D_
P/N 215111</t>
  </si>
  <si>
    <t>P/N 36505_x000D_
P/N 385281-(1 шт.)</t>
  </si>
  <si>
    <t>V0103778_x000D_
P/N 595341</t>
  </si>
  <si>
    <t>ТЯГОВОЕ КОЛЕСО B30</t>
  </si>
  <si>
    <t>D0611806</t>
  </si>
  <si>
    <t>D0664345_А</t>
  </si>
  <si>
    <t>ПРОКЛАДКА, КВАРЦЕВАЯ ТРУБКА (Ø24)</t>
  </si>
  <si>
    <t>D0546406_B</t>
  </si>
  <si>
    <t>ПРОПОРЦИОНАЛЬНЫЙ КЛАПАН (FESTO) VPPM-6TA-L-1-F-0L6H-S1</t>
  </si>
  <si>
    <t>ООО НПФ "Газ КИП Комплект"</t>
  </si>
  <si>
    <t>артикул 542218</t>
  </si>
  <si>
    <t>ПРОПОРЦИОНАЛЬНЫЙ КЛАПАН (FESTO) VPPM-6TA-L-1-F-0L2H-S1</t>
  </si>
  <si>
    <t>артикул 542217</t>
  </si>
  <si>
    <t>ЛАМПА AY-UY Irad,BT11D</t>
  </si>
  <si>
    <t>ДАТЧИК UV-ИЗЛУЧЕНИЯ (4-20 mA)</t>
  </si>
  <si>
    <t>CN205317</t>
  </si>
  <si>
    <t>ТРУБКА С НАГРЕВАТЕЛЕМ И ТЕРМОПАРОЙ</t>
  </si>
  <si>
    <t>SN174577</t>
  </si>
  <si>
    <t xml:space="preserve">МУФТА, ПОДВИЖНАЯ DLFR28* </t>
  </si>
  <si>
    <t>CN203505</t>
  </si>
  <si>
    <t>ПНЕВМОЦИЛИНДР (Airpot S160P3.55TT4.50, Hersteller-Артикул: 57224-1)</t>
  </si>
  <si>
    <t>CN204603</t>
  </si>
  <si>
    <t>ДАТЧИК ДАВЛЕНИЯ (ДИФФЕРЕНЦИАЛЬНЫЙ БАРАТРОН)  MKS 226A13MGAGAFB7A0</t>
  </si>
  <si>
    <t>ООО «БЛМ Синержи»  г. Москва</t>
  </si>
  <si>
    <t>УПЛОТНЕНИЕ ДВЕРИ O-RING 2300,0 (+- 0,5%)x9,0 (+-0,25) 75FKM</t>
  </si>
  <si>
    <t>CN207410</t>
  </si>
  <si>
    <t>ВЕНТИЛЯЦИОННЫЙ ФИЛЬТР ЕВРОКУБА И ПРОМЕЖУТОЧНОГО БАКА</t>
  </si>
  <si>
    <t>CN212165</t>
  </si>
  <si>
    <t>ШАРОВЫЙ КЛАПАН ПОДАЧИ В AFU (BURKERT  DN40 FB-PN40/64 PTFE 180  ̊C 40 BAR)</t>
  </si>
  <si>
    <t>CN210990</t>
  </si>
  <si>
    <t>Ремкомплект для ШАРОВОГО КЛАПАНА ПОДАЧИ В AFU (BURKERT  DN40 FB-PN40/64 PTFE 180  ̊C 40 BAR (CN210990))</t>
  </si>
  <si>
    <t>ШАРОВЫЙ КЛАПАН ПОДАЧИ В PCC2 (BURKERT  DN15 FB-PN40/64 PTFE 180  ̊C 40 BAR)</t>
  </si>
  <si>
    <t>V0103926</t>
  </si>
  <si>
    <t>Ремкомплект для ШАРОВОГО КЛАПАНА ПОДАЧИ В PCC2 (BURKERT  DN15 FB-PN40/64 PTFE 180  ̊C 40 BAR  (V0103926))</t>
  </si>
  <si>
    <t>Подшипник</t>
  </si>
  <si>
    <t>W 627/6 R-2Z (SKF)</t>
  </si>
  <si>
    <t>ООО "РОСТ"</t>
  </si>
  <si>
    <t>ООО "Торговый Дом "РОКС"</t>
  </si>
  <si>
    <t xml:space="preserve">
Мягкий войлок SIGRATHERM® GFA5 
1270 x 5 мм</t>
  </si>
  <si>
    <t>SGL CARBON GmbH, Германия</t>
  </si>
  <si>
    <t xml:space="preserve">1. Картридж фильтра тонкой очистки 
2. Картридж фильтра тонкой очистки </t>
  </si>
  <si>
    <t>1. FA30IG
2. FA30IН</t>
  </si>
  <si>
    <t>ООО «КОМАИР СПб»</t>
  </si>
  <si>
    <t xml:space="preserve">Безмаслянный насос
</t>
  </si>
  <si>
    <t>2660CGHI42-W006</t>
  </si>
  <si>
    <t>Thomas</t>
  </si>
  <si>
    <t xml:space="preserve">ПРОПОРЦИОНАЛЬНЫЙ КЛАПАН </t>
  </si>
  <si>
    <t>R414002413</t>
  </si>
  <si>
    <t>ООО «Грин Лайн»</t>
  </si>
  <si>
    <t xml:space="preserve">Измеритель расхода газа
</t>
  </si>
  <si>
    <t>MV-194-НЕ
Серия MASS-VIEW</t>
  </si>
  <si>
    <t>ООО "Сигм плюс инжиниринг"</t>
  </si>
  <si>
    <t>Пружины к скалывателю Корнинг</t>
  </si>
  <si>
    <t>Экспертлабс (г.Москва)</t>
  </si>
  <si>
    <t>S46999 -M9 -S17</t>
  </si>
  <si>
    <t>75 тыс руб</t>
  </si>
  <si>
    <t>возможны сложности с логистикой</t>
  </si>
  <si>
    <t>Начальник УККПиД
Александра Петровна Козлова
+7 917 990 08 99
batyaeva@rusfiber.ru</t>
  </si>
  <si>
    <t>Лезвие Corning</t>
  </si>
  <si>
    <t>FBC-005-01</t>
  </si>
  <si>
    <t>1 млн руб</t>
  </si>
  <si>
    <t xml:space="preserve">Держатели </t>
  </si>
  <si>
    <t>S46999 -M9 -S37</t>
  </si>
  <si>
    <t>750 тыс руб</t>
  </si>
  <si>
    <t>Скалыватель Sumitomo type 72C</t>
  </si>
  <si>
    <t>500 тыс руб</t>
  </si>
  <si>
    <t xml:space="preserve">Лезвие для Sumitomo type 72C </t>
  </si>
  <si>
    <t>400 тыс руб</t>
  </si>
  <si>
    <t>Стриппер Миллера</t>
  </si>
  <si>
    <t>200 тыс руб</t>
  </si>
  <si>
    <t>X &amp; Z соединение</t>
  </si>
  <si>
    <t>НЦВО "Фотоника"</t>
  </si>
  <si>
    <t>99-0240-00</t>
  </si>
  <si>
    <t>800 тыс руб</t>
  </si>
  <si>
    <t>Y соединение</t>
  </si>
  <si>
    <t>99-0241-00G</t>
  </si>
  <si>
    <t>Линза 9 мм в сборе</t>
  </si>
  <si>
    <t>06-2041-05</t>
  </si>
  <si>
    <t>Фильтрующая кассета</t>
  </si>
  <si>
    <t>150 тыс руб (12 кассет)</t>
  </si>
  <si>
    <t>Zeidl Германия</t>
  </si>
  <si>
    <t>Руководитель СОД
Иван Петрович Кудашкин
+7 987 990 10 87
kudashkin@rusfiber.ru</t>
  </si>
  <si>
    <t>Фильера для нанесения покрытия оптического волокна</t>
  </si>
  <si>
    <t>78 тыс евро( 6 новых фильер)</t>
  </si>
  <si>
    <t>ООО "ЭМ-ПЛАСТ"</t>
  </si>
  <si>
    <t>ABB ACS800-04-0009-3
+E200+J400+K454+L502</t>
  </si>
  <si>
    <t>нет</t>
  </si>
  <si>
    <t>2500$</t>
  </si>
  <si>
    <t>ABB</t>
  </si>
  <si>
    <t>санкции</t>
  </si>
  <si>
    <t>Горькова Алена Анатольевна 89271706455 gorkova.emplast@gmail.com</t>
  </si>
  <si>
    <t>ABB ACS800-04-0020-3
+E200+J400+K454+L502</t>
  </si>
  <si>
    <t>3900$</t>
  </si>
  <si>
    <t>ABB ACS800-04-0070-3
+E210+J400+K454</t>
  </si>
  <si>
    <t>7350$</t>
  </si>
  <si>
    <t>ABB ACS800-04-0135-3
+E210+J400+K454</t>
  </si>
  <si>
    <t>12600$</t>
  </si>
  <si>
    <t>ABB Type 160L.3 
380V 100kW</t>
  </si>
  <si>
    <t>9900$</t>
  </si>
  <si>
    <t>ABB Type 160L.1 
380V 55kW</t>
  </si>
  <si>
    <t>7500$</t>
  </si>
  <si>
    <t xml:space="preserve"> санкции</t>
  </si>
  <si>
    <t>B&amp;R 7CP476.60.1 Rev.: J0</t>
  </si>
  <si>
    <t>1600$</t>
  </si>
  <si>
    <t>Doteco</t>
  </si>
  <si>
    <t>7DM465.7</t>
  </si>
  <si>
    <t>800$</t>
  </si>
  <si>
    <t>AI261</t>
  </si>
  <si>
    <t>700$</t>
  </si>
  <si>
    <t>IF361</t>
  </si>
  <si>
    <t>750$</t>
  </si>
  <si>
    <t>Smart line module
 6SL3130-6TE21-6AA3  
(DC 600V 27A 18kW)</t>
  </si>
  <si>
    <t>2000EUR</t>
  </si>
  <si>
    <t>Siemens</t>
  </si>
  <si>
    <t>Double Motor Module 
6SL3120-2TE21-0AA3  
  (3AC 400V 9A\9A)</t>
  </si>
  <si>
    <t>1800EUR</t>
  </si>
  <si>
    <t>Single Motor Module 
6SL3120-1TE13-0AA3     
(3AC 400V 3A)</t>
  </si>
  <si>
    <t>1500EUR</t>
  </si>
  <si>
    <t>Double Motor Module 
6SL3120-2TE21-8AA3
 (3AC 400V 18A\18A)</t>
  </si>
  <si>
    <t>Active Line Module
 6SL3130-7TE23-6AA3 
 (DC 600V 60A 36kW)</t>
  </si>
  <si>
    <t>2400EUR</t>
  </si>
  <si>
    <t>Double Motor Module 
6SL3120-2TE13-0AA3 
 (3AC 400V 3A\3A)</t>
  </si>
  <si>
    <t>1600EUR</t>
  </si>
  <si>
    <t>Пневмораспределители 
Rexroth</t>
  </si>
  <si>
    <t>1000$</t>
  </si>
  <si>
    <t>Rexroth</t>
  </si>
  <si>
    <t>Гидрораспределители
Rexroth E08-22/g24k31/a1v</t>
  </si>
  <si>
    <t>Калибратор Ф282мм</t>
  </si>
  <si>
    <t>2450EUR</t>
  </si>
  <si>
    <t>Extech</t>
  </si>
  <si>
    <t>Калибратор Ф250мм</t>
  </si>
  <si>
    <t>2250EUR</t>
  </si>
  <si>
    <t>Шнек Экструдера 
Ф50 мм</t>
  </si>
  <si>
    <t>7500EUR</t>
  </si>
  <si>
    <t>Шнек Экструдера 
Ф80 мм</t>
  </si>
  <si>
    <t>11750EUR</t>
  </si>
  <si>
    <t>Регулирующие болты 
36 шт</t>
  </si>
  <si>
    <t>2160EUR</t>
  </si>
  <si>
    <t>Труба под шнек Ф50мм</t>
  </si>
  <si>
    <t>3800EUR</t>
  </si>
  <si>
    <t>Труба под шнек Ф80мм</t>
  </si>
  <si>
    <t>5700EUR</t>
  </si>
  <si>
    <t>Патрон разжимной на
 РПМ</t>
  </si>
  <si>
    <t>6500$</t>
  </si>
  <si>
    <t>SVECOM</t>
  </si>
  <si>
    <t>АО "Медоборудование"</t>
  </si>
  <si>
    <t>2/2 клапан Н.З., G1/2"220 VAC на пар EVXP2140S-04F-4T</t>
  </si>
  <si>
    <t>тепературный режим</t>
  </si>
  <si>
    <t>ООО "ЭС ЭМ СИ Пневматик"</t>
  </si>
  <si>
    <t>длительный срок поставки</t>
  </si>
  <si>
    <t>Яушкин И.А, тел (8342)25-36-77, smto@szmo13.ru</t>
  </si>
  <si>
    <t>2/2 клапан Н.З., G1/2"220 VAC на пар EVXS245FZ2GA</t>
  </si>
  <si>
    <t>2/2 клапан Н.О. на горячую воду и пар, G1/4", 220VAC, VX245EZ1GAXB</t>
  </si>
  <si>
    <t>F0609 клапан соленоидный AR-YCSM31-3-1/4-GSP-S91H-AC220 (НЗ, Ду-3мм присоед.1/4", нерж.сталь/PTFE, 0…1 Мпа(20…180) Kv-0,26 м3/ч</t>
  </si>
  <si>
    <t>ООО "ЭТК", ООО "Дельта КИП"</t>
  </si>
  <si>
    <t>Клапан предохранительный SVH 30 G 1/2</t>
  </si>
  <si>
    <t>тепературный режим, габариты</t>
  </si>
  <si>
    <t>ООО Инженерный центр Водос"</t>
  </si>
  <si>
    <t>Клапан эл.магнитный одинарный SMART SP61355 ghzv/180</t>
  </si>
  <si>
    <t>ООО "ПО Ватервальве"</t>
  </si>
  <si>
    <t>Клапан электр. 1 Wx90 Eltek</t>
  </si>
  <si>
    <t>ИП Щербинин Алексей Михайлович</t>
  </si>
  <si>
    <t>клеммная колодка  WAGO 261-104</t>
  </si>
  <si>
    <t>ООО "Ваго контакт Рус"</t>
  </si>
  <si>
    <t>клеммная колодка  WAGO  2- х проводной 261-108</t>
  </si>
  <si>
    <t>АО "Мордовцемент"</t>
  </si>
  <si>
    <t>Мотор-редуктор червячный SA67/T DRS80S4Sew-Eurodrive</t>
  </si>
  <si>
    <t xml:space="preserve"> i121,33 1400/12об/мин IMM1B Pн0,75кВт IP54</t>
  </si>
  <si>
    <t>АО "СЕВ-ЕВРОДРАЙФ"</t>
  </si>
  <si>
    <t>Нарушение логистических маршрутов</t>
  </si>
  <si>
    <t>Запасные части для пневмовинтовых насосов Х-300 и Х-250</t>
  </si>
  <si>
    <t>да</t>
  </si>
  <si>
    <t>Техническая документация достаточная для производства отсутствует, необходимо изготовление чертежей по образцам</t>
  </si>
  <si>
    <t>Claudius Peters</t>
  </si>
  <si>
    <t>Начальник службы планирования ремонтов Белов Вадим Анатольевич
моб. +79276425347
belov@eurocem.ru</t>
  </si>
  <si>
    <t>Редуктор зубчатый RE 814FS Bedeschi CRID050.0873</t>
  </si>
  <si>
    <t>BEDESCHI S.p.A.</t>
  </si>
  <si>
    <t>Запасные части cырьевой мельницы MPS5300B</t>
  </si>
  <si>
    <t>Gebr. Pfeiffer AG</t>
  </si>
  <si>
    <t>Редуктор планетарный GB 13004FS Dinamic oil</t>
  </si>
  <si>
    <t xml:space="preserve"> i362 1656/4,6об/мин IMB5</t>
  </si>
  <si>
    <t>ООО "ГИДРОВИТА"</t>
  </si>
  <si>
    <t>Внутренняя оснастка цементных мельниц</t>
  </si>
  <si>
    <t>Christian Pfeiffer</t>
  </si>
  <si>
    <t>Редуктор планетарный RE3513FS  Dinamic oil</t>
  </si>
  <si>
    <t>i104 1278,7/12,2об/мин IMB5</t>
  </si>
  <si>
    <t>Детали насосов высокого давления ABEL</t>
  </si>
  <si>
    <t>ООО "СибКомплектСервис"</t>
  </si>
  <si>
    <t>Мотор-редуктор цилиндрический R147 DRE225M4/TF  Sew-Eurodrive</t>
  </si>
  <si>
    <t xml:space="preserve"> i29,95 1478/49об/мин IMM5 Pн45кВт IP54</t>
  </si>
  <si>
    <t>Мотор-редуктор цилиндрический плоский FAF107 DV160M4 Sew-Eurodrive</t>
  </si>
  <si>
    <t xml:space="preserve">i43,64 1440/33об/мин IMM4 Pн11кВт IP55 </t>
  </si>
  <si>
    <t>АО "ЛАТО"</t>
  </si>
  <si>
    <t>Пресс MFL Auftragsnummer WA 7431 0002 MFL</t>
  </si>
  <si>
    <t>Фильтроэлемент PI 73016 DN PS VST 10</t>
  </si>
  <si>
    <t>HYDAC</t>
  </si>
  <si>
    <t>Фильтр-сапун тип BF P 30 G 10 W 1 . 0</t>
  </si>
  <si>
    <t xml:space="preserve">Bosch Rexroth  </t>
  </si>
  <si>
    <t xml:space="preserve">Обратный клапан S 15 A1.0 Артикул R900420537 </t>
  </si>
  <si>
    <t>MFL</t>
  </si>
  <si>
    <t>Направляющее кольцо с функцией скребка (FAl 560х35) поз.203 на чертеже Артикул B.Nr.: 011990 Fa</t>
  </si>
  <si>
    <t>Скребок Ø580X18 (поз.204 на чертеже) Артикул FZP 00031</t>
  </si>
  <si>
    <t xml:space="preserve">Резиновое кольцо круглого сечения (поз.204 на чертеже) Артикул FZP00021 </t>
  </si>
  <si>
    <t>Направляющее кольцо внутреннее (Fl 560х35) поз.207 на чертеже Артикул B.Nr.: 012090 Fa</t>
  </si>
  <si>
    <t>Листоформовочная машина MFL</t>
  </si>
  <si>
    <t>Опорный вал  (чертеж 8813-010737)</t>
  </si>
  <si>
    <t>Технологическая линия MFL</t>
  </si>
  <si>
    <t>FCM BELL</t>
  </si>
  <si>
    <t xml:space="preserve">Вакуумнасос WRP25 </t>
  </si>
  <si>
    <t xml:space="preserve">Saunders </t>
  </si>
  <si>
    <t>Манжета клапана IB080D1CSA1M63RBN+TZID-C</t>
  </si>
  <si>
    <t>Манжета пневмопривода клапана  IB080D1CSA1M63RBN+TZID-C</t>
  </si>
  <si>
    <t>Манжета пневмопривода клапана  IB150D1CSA1M65RBN+TZID-C</t>
  </si>
  <si>
    <t xml:space="preserve">Вакуумкоробка штабелеукладчика T1PL01 </t>
  </si>
  <si>
    <t>Элемент всасывания размером 3750х1800мм. Поз.26 списка запчастей; Артикул FP031BY; чертеж 8813-009484; поз.9;  спецификация 05072/09</t>
  </si>
  <si>
    <t>Собирающая лента с замком чертеж FZP 00436</t>
  </si>
  <si>
    <t>Машина растаривания мешков</t>
  </si>
  <si>
    <t>Schmalz</t>
  </si>
  <si>
    <t xml:space="preserve">Труба подъемная VacuEasylift VM160 Ref №
616.200  </t>
  </si>
  <si>
    <t xml:space="preserve">Чехол защитный VM160/2,5 Ref №
618.950  </t>
  </si>
  <si>
    <t xml:space="preserve">Вакуумная присоска для мешков Ref №
610.320 </t>
  </si>
  <si>
    <t>Воздуховод Ø52мм Ref №
610.905</t>
  </si>
  <si>
    <t>Вакуумнасос технологической линии MFL</t>
  </si>
  <si>
    <t>Лобовина вакуумнасоса со стороны привода WRP25</t>
  </si>
  <si>
    <t xml:space="preserve">Лобовина вакуумнасоса с неприводной стороны WRP25 </t>
  </si>
  <si>
    <t xml:space="preserve">Вал с рабочим колесом в сборе вакуумнасоса WRP25 </t>
  </si>
  <si>
    <t>Гидроцилиндр 
MNR: R901007078
SN: 0000002
FD. 68412
CDH1MT4/80/56/.1200A11/X3CMDTWWD4593
0000596450000010</t>
  </si>
  <si>
    <t>Лента конвейерная Yaroslavl (13 580 мм Х 1 800 мм, бесконечная; A (13x8)G (привод.), по краям отступ 20мм)</t>
  </si>
  <si>
    <t>Sew Eurodrive</t>
  </si>
  <si>
    <t>Мотор-редуктор
Type KA67/T DV132S4/BMG
№ 01.1131092903.0002.06
IM M1A
kW 5.5/5.5 S1
cos fl 0.85
50Hz  V220-240 Δ/380-415
YA 19.80/11.40 A
60Hz 240-266 Δ/415-460
YA 17.90/10.40
r/min 1430/115  1730/139
IP55   Kl F
Bremse V220-266 AC
Nm 75
Gleichrichter BGE 1.5
Kg 80.885
Ma 460/380
Nm
i 12.48:1
Schmlerstoff CLP 220 MINER.OL/1.10 l</t>
  </si>
  <si>
    <t>Пильный центр  Sigmatic 301</t>
  </si>
  <si>
    <t>Giben</t>
  </si>
  <si>
    <t>Рейка зубчатая (поз.12, лист каталога R301b.2) код аа0005502</t>
  </si>
  <si>
    <t>Вал-шестерня (поз.1, лист каталога R301b.2) код аа03019</t>
  </si>
  <si>
    <t>Валковая машина окраски Sorbini</t>
  </si>
  <si>
    <t>Rossi Motoriduttori S.p.A</t>
  </si>
  <si>
    <t>Редуктор
Type R V 32 U03D
B3
i 10
PN(1400min-1) 0.57kW артикул 1708054</t>
  </si>
  <si>
    <t>Спрейная машины марки ROCTRE D</t>
  </si>
  <si>
    <t>Cefla</t>
  </si>
  <si>
    <t>Скребок пластиковый EASY код ESY04716P</t>
  </si>
  <si>
    <t>Лезвие вулколановое 5х30х2000 код 902000014</t>
  </si>
  <si>
    <t>Скребок код ESY01010P</t>
  </si>
  <si>
    <t>Скребок EASY код ROT00992P</t>
  </si>
  <si>
    <t>Лезвие вулколановое 498х50х5 (ED64000001) код ESY01006P</t>
  </si>
  <si>
    <t>MAHLE, АВСТРИЯ</t>
  </si>
  <si>
    <t>Гальцов Олег Викторович,Тел/ф: +7(83437) 3-01-05,Моб. : +79876806355</t>
  </si>
  <si>
    <t xml:space="preserve">Линия грубого волочения алюминия и алюминиевого сплава </t>
  </si>
  <si>
    <t>Волочение проволоки для кабельно-проводниковой продукции</t>
  </si>
  <si>
    <t>500000 евро</t>
  </si>
  <si>
    <t>M.F.L. S.A., Италия</t>
  </si>
  <si>
    <t>Санкции, рост цен</t>
  </si>
  <si>
    <t>Кириллов Александр Владимирович, 8 927 274 73 07, a.kirillov@emcable.ru</t>
  </si>
  <si>
    <t>Линия изолирования</t>
  </si>
  <si>
    <t>Изолирование токопродящих жил пластикатами в горячем состоянии для кабельно-проводниковой продукции</t>
  </si>
  <si>
    <t>700000 евро</t>
  </si>
  <si>
    <t xml:space="preserve">Линия изолирования и наложения оболочки </t>
  </si>
  <si>
    <t>Изолирование токопродящих жил и наложение кабельной оболочки пластикатами в горячем состоянии для кабельно-проводниковой продукции</t>
  </si>
  <si>
    <t>650000 евро</t>
  </si>
  <si>
    <t>Линия бугельной скрутки</t>
  </si>
  <si>
    <t>Скрутка изолированных жил для кабельно-проводниковой продукции</t>
  </si>
  <si>
    <t>900000 евро</t>
  </si>
  <si>
    <t>Линия скрутки фонарного типа жесткорамная</t>
  </si>
  <si>
    <t>Скрутка многопроволочных жил для кабельно-проводниковой продукции</t>
  </si>
  <si>
    <t>500000 долларов</t>
  </si>
  <si>
    <t xml:space="preserve">HEFEI, Китай </t>
  </si>
  <si>
    <t>Рост цен, сложности с валютными операциями</t>
  </si>
  <si>
    <t>Компьютерная техника: серверы; системные блоки, мониторы, МФУ, принтеры, сканеры</t>
  </si>
  <si>
    <t>20000 долларов</t>
  </si>
  <si>
    <t xml:space="preserve">AMD, Intel, Xerox, Samsung </t>
  </si>
  <si>
    <t xml:space="preserve">нет в наличии, поставок не ожидается </t>
  </si>
  <si>
    <t>Бабакаева Елена Васильевна, 8 927 175 89 09, babakaeva.e@emcable.ru</t>
  </si>
  <si>
    <t>Волоки для волочения алюминий, медь(Drawing Die)</t>
  </si>
  <si>
    <t>монокристаллический алмаз SSCD</t>
  </si>
  <si>
    <t>12 000 USD</t>
  </si>
  <si>
    <t>ESTEVES DWD POLSKA Sp. z o.o. (Польша)</t>
  </si>
  <si>
    <t>Санкции</t>
  </si>
  <si>
    <t>Французов Евгений Викторович, 8 937 512 76 24, frantsuzov@emcable.ru</t>
  </si>
  <si>
    <t>Колесо экструзионное</t>
  </si>
  <si>
    <t>сталь 4х5мф1с, ГОСТ 5950-2000</t>
  </si>
  <si>
    <t>6 000  USD</t>
  </si>
  <si>
    <t xml:space="preserve"> Dalian GEN WORKS (КНР)</t>
  </si>
  <si>
    <t>Сложность в логистике</t>
  </si>
  <si>
    <t>Блок экструзионный</t>
  </si>
  <si>
    <t>4 000 USD</t>
  </si>
  <si>
    <t>Матрицы для экструзии алюминия</t>
  </si>
  <si>
    <t>ГОСТ 3882-74, вставка ВК6</t>
  </si>
  <si>
    <t>5 500 EUR</t>
  </si>
  <si>
    <t>Эмульсия для волочения алюминия, меди</t>
  </si>
  <si>
    <t>BECHEM Unopol AL 560</t>
  </si>
  <si>
    <t>15 900 USD</t>
  </si>
  <si>
    <t>CARL BECHEM GMBH(Германия)</t>
  </si>
  <si>
    <t>Волоки для волочения стали</t>
  </si>
  <si>
    <t>Твердосплавные (Drawing Die TC)</t>
  </si>
  <si>
    <t>5 000 EUR</t>
  </si>
  <si>
    <t>Гидроцилиндр</t>
  </si>
  <si>
    <t>8036 EUR</t>
  </si>
  <si>
    <t>ROEMHELD (Германия)</t>
  </si>
  <si>
    <t>Вдовин Павел Олегович, 8 927 177 11 35, vdovinpo@emcable.ru</t>
  </si>
  <si>
    <t>Электрощетка для блока отжига многониточной линии волочения</t>
  </si>
  <si>
    <t>Carbon brush -C40Z3</t>
  </si>
  <si>
    <t>3850 EUR</t>
  </si>
  <si>
    <t>Schunk Carbon (Германия)</t>
  </si>
  <si>
    <t>Программируемые логические контролллеры, модули ввода-вывода к ним, панели оператора, преобразователи частоты.</t>
  </si>
  <si>
    <t>Siemens (Германия)</t>
  </si>
  <si>
    <t>Программируемые логические контролллеры, модули ввода-вывода к ним.</t>
  </si>
  <si>
    <t>Allen Bradley (США)</t>
  </si>
  <si>
    <t>Mitsubishi Electric (Япония)</t>
  </si>
  <si>
    <t>Преобразователи частоты</t>
  </si>
  <si>
    <t>Danfoss (Дания)</t>
  </si>
  <si>
    <t>Рентгеновская трубка</t>
  </si>
  <si>
    <t>Scanning tube арт.U868DS</t>
  </si>
  <si>
    <t>10350 EUR</t>
  </si>
  <si>
    <t>Sikora (Германия)</t>
  </si>
  <si>
    <t>Сервисный комплект</t>
  </si>
  <si>
    <t>Maint. Package art. U875</t>
  </si>
  <si>
    <t>8880 EURO</t>
  </si>
  <si>
    <t>Привод двигателя постоянного тока</t>
  </si>
  <si>
    <t>ABB (Швеция)</t>
  </si>
  <si>
    <t>Двигатель постоянного тока (привод экструдера на линия Maillefier)</t>
  </si>
  <si>
    <t>TT Electric (Франция)</t>
  </si>
  <si>
    <t>Преобразователи частоты, привода двигателей постоянного тока</t>
  </si>
  <si>
    <t>Parker (Америка)</t>
  </si>
  <si>
    <t>Насосное оборудование (ремкомплекты, уплотнения)</t>
  </si>
  <si>
    <t>DAB (Италия)</t>
  </si>
  <si>
    <t>Каплеструйные маркиры  (ремкомплекты для технического обслуживания)</t>
  </si>
  <si>
    <t>Wiedenbach (Германия)</t>
  </si>
  <si>
    <t>Inkdustry (Германия)</t>
  </si>
  <si>
    <t>Компрессорное оборудование (ремкомплекты для технического обслуживания)</t>
  </si>
  <si>
    <t>Atlas Copco (Германия)</t>
  </si>
  <si>
    <t>FIAC (Италия)</t>
  </si>
  <si>
    <t>Cecatto (Италия)</t>
  </si>
  <si>
    <t>ООО "ЭМ-КАБЕЛЬ"</t>
  </si>
  <si>
    <t>АО "Лато"</t>
  </si>
  <si>
    <t xml:space="preserve">6ES7212-1BB23-0XB0 SIEMENS CPU 222 Центральный процессор для SIMATIC S7-200 </t>
  </si>
  <si>
    <t>Панель оператора Simens TP 070 6AV6545-0AA15-2AX0</t>
  </si>
  <si>
    <t>Преобразователь частоты Micromaster 440 22 kW (30kWVT)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</si>
</sst>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[$€-2]\ * #,##0_-;\-[$€-2]\ * #,##0_-;_-[$€-2]\ 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0" fillId="2" borderId="0" xfId="0" applyFill="1" applyBorder="1"/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top" wrapText="1"/>
    </xf>
    <xf numFmtId="43" fontId="4" fillId="2" borderId="1" xfId="2" applyFont="1" applyFill="1" applyBorder="1" applyAlignment="1">
      <alignment horizontal="left" wrapText="1"/>
    </xf>
    <xf numFmtId="0" fontId="4" fillId="2" borderId="1" xfId="4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4" fillId="2" borderId="1" xfId="5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164" fontId="4" fillId="2" borderId="1" xfId="5" applyFont="1" applyFill="1" applyBorder="1" applyAlignment="1">
      <alignment horizontal="left" vertical="center" wrapText="1"/>
    </xf>
    <xf numFmtId="43" fontId="4" fillId="2" borderId="1" xfId="2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4" fillId="2" borderId="1" xfId="5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13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/>
    </xf>
    <xf numFmtId="3" fontId="10" fillId="2" borderId="1" xfId="0" applyNumberFormat="1" applyFont="1" applyFill="1" applyBorder="1" applyAlignment="1">
      <alignment horizontal="left" vertical="top"/>
    </xf>
    <xf numFmtId="0" fontId="10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 2" xfId="3"/>
    <cellStyle name="Обычный 3" xfId="4"/>
    <cellStyle name="Финансовый" xfId="2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mordakin@plyterra.ru" TargetMode="External"/><Relationship Id="rId7" Type="http://schemas.openxmlformats.org/officeDocument/2006/relationships/hyperlink" Target="https://docs.cntd.ru/document/1200009338" TargetMode="External"/><Relationship Id="rId2" Type="http://schemas.openxmlformats.org/officeDocument/2006/relationships/hyperlink" Target="mailto:mordakin@plyterra.ru" TargetMode="External"/><Relationship Id="rId1" Type="http://schemas.openxmlformats.org/officeDocument/2006/relationships/hyperlink" Target="mailto:mordakin@plyterra.ru" TargetMode="External"/><Relationship Id="rId6" Type="http://schemas.openxmlformats.org/officeDocument/2006/relationships/hyperlink" Target="mailto:mordakin@plyterra.ru" TargetMode="External"/><Relationship Id="rId5" Type="http://schemas.openxmlformats.org/officeDocument/2006/relationships/hyperlink" Target="mailto:mordakin@plyterra.ru" TargetMode="External"/><Relationship Id="rId4" Type="http://schemas.openxmlformats.org/officeDocument/2006/relationships/hyperlink" Target="mailto:mordakin@plyter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265"/>
  <sheetViews>
    <sheetView tabSelected="1" topLeftCell="L1" zoomScale="77" zoomScaleNormal="77" workbookViewId="0">
      <selection activeCell="U6" sqref="U6"/>
    </sheetView>
  </sheetViews>
  <sheetFormatPr defaultColWidth="8.85546875" defaultRowHeight="18.75"/>
  <cols>
    <col min="1" max="1" width="8.85546875" style="1"/>
    <col min="2" max="2" width="32" style="2" customWidth="1"/>
    <col min="3" max="3" width="48.7109375" style="1" customWidth="1"/>
    <col min="4" max="4" width="32.5703125" style="1" customWidth="1"/>
    <col min="5" max="5" width="22.5703125" style="1" customWidth="1"/>
    <col min="6" max="6" width="4.28515625" style="1" hidden="1" customWidth="1"/>
    <col min="7" max="7" width="29.85546875" style="1" customWidth="1"/>
    <col min="8" max="8" width="58.28515625" style="1" customWidth="1"/>
    <col min="9" max="9" width="47.42578125" style="1" customWidth="1"/>
    <col min="10" max="10" width="33.28515625" style="1" customWidth="1"/>
    <col min="11" max="11" width="42.42578125" style="1" customWidth="1"/>
    <col min="12" max="12" width="33.42578125" style="1" customWidth="1"/>
    <col min="13" max="13" width="39.85546875" style="1" customWidth="1"/>
    <col min="14" max="14" width="36.140625" style="1" customWidth="1"/>
    <col min="15" max="15" width="27.42578125" style="1" customWidth="1"/>
    <col min="16" max="16" width="30" style="1" customWidth="1"/>
    <col min="17" max="16384" width="8.85546875" style="1"/>
  </cols>
  <sheetData>
    <row r="2" spans="1:16">
      <c r="C2" s="82" t="s">
        <v>14</v>
      </c>
      <c r="D2" s="82"/>
      <c r="E2" s="82"/>
      <c r="F2" s="82"/>
      <c r="G2" s="82"/>
      <c r="H2" s="82"/>
      <c r="I2" s="82"/>
      <c r="J2" s="82"/>
      <c r="K2" s="82"/>
      <c r="L2" s="82"/>
    </row>
    <row r="4" spans="1:16" s="3" customFormat="1" ht="75" customHeight="1">
      <c r="A4" s="83" t="s">
        <v>0</v>
      </c>
      <c r="B4" s="79" t="s">
        <v>1</v>
      </c>
      <c r="C4" s="79" t="s">
        <v>2</v>
      </c>
      <c r="D4" s="79" t="s">
        <v>8</v>
      </c>
      <c r="E4" s="84" t="s">
        <v>7</v>
      </c>
      <c r="F4" s="85"/>
      <c r="G4" s="79" t="s">
        <v>4</v>
      </c>
      <c r="H4" s="84" t="s">
        <v>3</v>
      </c>
      <c r="I4" s="79" t="s">
        <v>5</v>
      </c>
      <c r="J4" s="79" t="s">
        <v>10</v>
      </c>
      <c r="K4" s="84" t="s">
        <v>11</v>
      </c>
      <c r="L4" s="79" t="s">
        <v>6</v>
      </c>
      <c r="M4" s="79" t="s">
        <v>12</v>
      </c>
      <c r="N4" s="79" t="s">
        <v>13</v>
      </c>
      <c r="O4" s="79" t="s">
        <v>9</v>
      </c>
      <c r="P4" s="72" t="s">
        <v>40</v>
      </c>
    </row>
    <row r="5" spans="1:16" s="3" customFormat="1" ht="46.9" customHeight="1">
      <c r="A5" s="83"/>
      <c r="B5" s="79"/>
      <c r="C5" s="79"/>
      <c r="D5" s="79"/>
      <c r="E5" s="86"/>
      <c r="F5" s="87"/>
      <c r="G5" s="79"/>
      <c r="H5" s="86"/>
      <c r="I5" s="79"/>
      <c r="J5" s="79"/>
      <c r="K5" s="86"/>
      <c r="L5" s="79"/>
      <c r="M5" s="79"/>
      <c r="N5" s="79"/>
      <c r="O5" s="79"/>
      <c r="P5" s="73"/>
    </row>
    <row r="6" spans="1:16" s="8" customFormat="1" ht="68.45" customHeight="1">
      <c r="A6" s="4">
        <v>1</v>
      </c>
      <c r="B6" s="5" t="s">
        <v>60</v>
      </c>
      <c r="C6" s="6" t="s">
        <v>61</v>
      </c>
      <c r="D6" s="4"/>
      <c r="E6" s="4" t="s">
        <v>62</v>
      </c>
      <c r="F6" s="4"/>
      <c r="G6" s="4" t="s">
        <v>63</v>
      </c>
      <c r="H6" s="6" t="s">
        <v>64</v>
      </c>
      <c r="I6" s="4"/>
      <c r="J6" s="4" t="s">
        <v>65</v>
      </c>
      <c r="K6" s="4"/>
      <c r="L6" s="4"/>
      <c r="M6" s="4"/>
      <c r="N6" s="4"/>
      <c r="O6" s="7" t="s">
        <v>66</v>
      </c>
      <c r="P6" s="4"/>
    </row>
    <row r="7" spans="1:16" s="8" customFormat="1">
      <c r="A7" s="4">
        <f>1+A6</f>
        <v>2</v>
      </c>
      <c r="B7" s="5" t="s">
        <v>60</v>
      </c>
      <c r="C7" s="4" t="s">
        <v>65</v>
      </c>
      <c r="D7" s="4"/>
      <c r="E7" s="4"/>
      <c r="F7" s="4"/>
      <c r="G7" s="4"/>
      <c r="H7" s="4"/>
      <c r="I7" s="4" t="s">
        <v>67</v>
      </c>
      <c r="J7" s="4"/>
      <c r="K7" s="4"/>
      <c r="L7" s="4"/>
      <c r="M7" s="4" t="s">
        <v>68</v>
      </c>
      <c r="N7" s="4" t="s">
        <v>69</v>
      </c>
      <c r="O7" s="7" t="s">
        <v>66</v>
      </c>
      <c r="P7" s="4"/>
    </row>
    <row r="8" spans="1:16" s="8" customFormat="1">
      <c r="A8" s="4">
        <f t="shared" ref="A8:A71" si="0">1+A7</f>
        <v>3</v>
      </c>
      <c r="B8" s="5" t="s">
        <v>60</v>
      </c>
      <c r="C8" s="4" t="s">
        <v>65</v>
      </c>
      <c r="D8" s="4"/>
      <c r="E8" s="4" t="s">
        <v>65</v>
      </c>
      <c r="F8" s="4"/>
      <c r="G8" s="4"/>
      <c r="H8" s="4"/>
      <c r="I8" s="4" t="s">
        <v>70</v>
      </c>
      <c r="J8" s="4"/>
      <c r="K8" s="4"/>
      <c r="L8" s="4"/>
      <c r="M8" s="4" t="s">
        <v>71</v>
      </c>
      <c r="N8" s="4" t="s">
        <v>69</v>
      </c>
      <c r="O8" s="7" t="s">
        <v>66</v>
      </c>
      <c r="P8" s="4"/>
    </row>
    <row r="9" spans="1:16" s="8" customFormat="1">
      <c r="A9" s="4">
        <f t="shared" si="0"/>
        <v>4</v>
      </c>
      <c r="B9" s="5" t="s">
        <v>60</v>
      </c>
      <c r="C9" s="4"/>
      <c r="D9" s="4"/>
      <c r="E9" s="4"/>
      <c r="F9" s="4"/>
      <c r="G9" s="4"/>
      <c r="H9" s="4"/>
      <c r="I9" s="4" t="s">
        <v>72</v>
      </c>
      <c r="J9" s="4"/>
      <c r="K9" s="4"/>
      <c r="L9" s="4"/>
      <c r="M9" s="4" t="s">
        <v>71</v>
      </c>
      <c r="N9" s="4" t="s">
        <v>69</v>
      </c>
      <c r="O9" s="7" t="s">
        <v>66</v>
      </c>
      <c r="P9" s="4"/>
    </row>
    <row r="10" spans="1:16" s="8" customFormat="1">
      <c r="A10" s="4">
        <f t="shared" si="0"/>
        <v>5</v>
      </c>
      <c r="B10" s="5" t="s">
        <v>60</v>
      </c>
      <c r="C10" s="4"/>
      <c r="D10" s="4"/>
      <c r="E10" s="4"/>
      <c r="F10" s="4"/>
      <c r="G10" s="4"/>
      <c r="H10" s="4"/>
      <c r="I10" s="4" t="s">
        <v>73</v>
      </c>
      <c r="J10" s="4"/>
      <c r="K10" s="4"/>
      <c r="L10" s="4"/>
      <c r="M10" s="4" t="s">
        <v>74</v>
      </c>
      <c r="N10" s="4" t="s">
        <v>69</v>
      </c>
      <c r="O10" s="7" t="s">
        <v>66</v>
      </c>
      <c r="P10" s="4"/>
    </row>
    <row r="11" spans="1:16" s="8" customFormat="1">
      <c r="A11" s="4">
        <f t="shared" si="0"/>
        <v>6</v>
      </c>
      <c r="B11" s="5" t="s">
        <v>60</v>
      </c>
      <c r="C11" s="4"/>
      <c r="D11" s="4"/>
      <c r="E11" s="4"/>
      <c r="F11" s="4"/>
      <c r="G11" s="4"/>
      <c r="H11" s="4"/>
      <c r="I11" s="4" t="s">
        <v>75</v>
      </c>
      <c r="J11" s="4"/>
      <c r="K11" s="4"/>
      <c r="L11" s="4"/>
      <c r="M11" s="4" t="s">
        <v>71</v>
      </c>
      <c r="N11" s="4" t="s">
        <v>69</v>
      </c>
      <c r="O11" s="7" t="s">
        <v>66</v>
      </c>
      <c r="P11" s="4"/>
    </row>
    <row r="12" spans="1:16" s="8" customFormat="1" ht="63">
      <c r="A12" s="4">
        <f t="shared" si="0"/>
        <v>7</v>
      </c>
      <c r="B12" s="9" t="s">
        <v>51</v>
      </c>
      <c r="C12" s="10"/>
      <c r="D12" s="11"/>
      <c r="E12" s="12"/>
      <c r="F12" s="13"/>
      <c r="G12" s="11"/>
      <c r="H12" s="12"/>
      <c r="I12" s="10" t="s">
        <v>15</v>
      </c>
      <c r="J12" s="14" t="s">
        <v>52</v>
      </c>
      <c r="K12" s="15"/>
      <c r="L12" s="6" t="s">
        <v>43</v>
      </c>
      <c r="M12" s="14" t="s">
        <v>42</v>
      </c>
      <c r="N12" s="6" t="s">
        <v>41</v>
      </c>
      <c r="O12" s="6"/>
      <c r="P12" s="6" t="s">
        <v>37</v>
      </c>
    </row>
    <row r="13" spans="1:16" s="8" customFormat="1" ht="63">
      <c r="A13" s="4">
        <f t="shared" si="0"/>
        <v>8</v>
      </c>
      <c r="B13" s="9" t="s">
        <v>51</v>
      </c>
      <c r="C13" s="6"/>
      <c r="D13" s="4"/>
      <c r="E13" s="12"/>
      <c r="F13" s="13"/>
      <c r="G13" s="4"/>
      <c r="H13" s="12"/>
      <c r="I13" s="6" t="s">
        <v>16</v>
      </c>
      <c r="J13" s="14" t="s">
        <v>52</v>
      </c>
      <c r="K13" s="15"/>
      <c r="L13" s="6" t="s">
        <v>44</v>
      </c>
      <c r="M13" s="14" t="s">
        <v>39</v>
      </c>
      <c r="N13" s="6" t="s">
        <v>41</v>
      </c>
      <c r="O13" s="6"/>
      <c r="P13" s="6" t="s">
        <v>37</v>
      </c>
    </row>
    <row r="14" spans="1:16" s="8" customFormat="1" ht="63">
      <c r="A14" s="4">
        <f t="shared" si="0"/>
        <v>9</v>
      </c>
      <c r="B14" s="9" t="s">
        <v>51</v>
      </c>
      <c r="C14" s="16"/>
      <c r="D14" s="17"/>
      <c r="E14" s="12"/>
      <c r="F14" s="13"/>
      <c r="G14" s="17"/>
      <c r="H14" s="12"/>
      <c r="I14" s="16" t="s">
        <v>17</v>
      </c>
      <c r="J14" s="14" t="s">
        <v>52</v>
      </c>
      <c r="K14" s="15"/>
      <c r="L14" s="6" t="s">
        <v>45</v>
      </c>
      <c r="M14" s="14" t="s">
        <v>46</v>
      </c>
      <c r="N14" s="6" t="s">
        <v>41</v>
      </c>
      <c r="O14" s="6"/>
      <c r="P14" s="6" t="s">
        <v>37</v>
      </c>
    </row>
    <row r="15" spans="1:16" s="8" customFormat="1" ht="105" customHeight="1">
      <c r="A15" s="4">
        <f t="shared" si="0"/>
        <v>10</v>
      </c>
      <c r="B15" s="9" t="s">
        <v>51</v>
      </c>
      <c r="C15" s="6"/>
      <c r="D15" s="4"/>
      <c r="E15" s="12"/>
      <c r="F15" s="13"/>
      <c r="G15" s="4"/>
      <c r="H15" s="12"/>
      <c r="I15" s="6" t="s">
        <v>18</v>
      </c>
      <c r="J15" s="14" t="s">
        <v>52</v>
      </c>
      <c r="K15" s="15"/>
      <c r="L15" s="16" t="s">
        <v>50</v>
      </c>
      <c r="M15" s="14" t="s">
        <v>46</v>
      </c>
      <c r="N15" s="6" t="s">
        <v>41</v>
      </c>
      <c r="O15" s="6"/>
      <c r="P15" s="6" t="s">
        <v>37</v>
      </c>
    </row>
    <row r="16" spans="1:16" s="8" customFormat="1" ht="45" customHeight="1">
      <c r="A16" s="4">
        <f t="shared" si="0"/>
        <v>11</v>
      </c>
      <c r="B16" s="9" t="s">
        <v>51</v>
      </c>
      <c r="C16" s="16"/>
      <c r="D16" s="17"/>
      <c r="E16" s="77"/>
      <c r="F16" s="78"/>
      <c r="G16" s="17"/>
      <c r="H16" s="12"/>
      <c r="I16" s="16" t="s">
        <v>19</v>
      </c>
      <c r="J16" s="14" t="s">
        <v>52</v>
      </c>
      <c r="K16" s="15"/>
      <c r="L16" s="6" t="s">
        <v>38</v>
      </c>
      <c r="M16" s="14" t="s">
        <v>39</v>
      </c>
      <c r="N16" s="6" t="s">
        <v>41</v>
      </c>
      <c r="O16" s="6"/>
      <c r="P16" s="6" t="s">
        <v>37</v>
      </c>
    </row>
    <row r="17" spans="1:17" s="8" customFormat="1" ht="42" customHeight="1">
      <c r="A17" s="4">
        <f t="shared" si="0"/>
        <v>12</v>
      </c>
      <c r="B17" s="9" t="s">
        <v>51</v>
      </c>
      <c r="C17" s="6"/>
      <c r="D17" s="4"/>
      <c r="E17" s="80"/>
      <c r="F17" s="81"/>
      <c r="G17" s="4"/>
      <c r="H17" s="12"/>
      <c r="I17" s="6" t="s">
        <v>20</v>
      </c>
      <c r="J17" s="14" t="s">
        <v>52</v>
      </c>
      <c r="K17" s="15"/>
      <c r="L17" s="18" t="s">
        <v>32</v>
      </c>
      <c r="M17" s="14" t="s">
        <v>31</v>
      </c>
      <c r="N17" s="6" t="s">
        <v>34</v>
      </c>
      <c r="O17" s="6"/>
      <c r="P17" s="6"/>
    </row>
    <row r="18" spans="1:17" s="8" customFormat="1" ht="47.25">
      <c r="A18" s="4">
        <f t="shared" si="0"/>
        <v>13</v>
      </c>
      <c r="B18" s="9" t="s">
        <v>51</v>
      </c>
      <c r="C18" s="6"/>
      <c r="D18" s="4"/>
      <c r="E18" s="80"/>
      <c r="F18" s="81"/>
      <c r="G18" s="4"/>
      <c r="H18" s="15"/>
      <c r="I18" s="6" t="s">
        <v>21</v>
      </c>
      <c r="J18" s="14" t="s">
        <v>52</v>
      </c>
      <c r="K18" s="15"/>
      <c r="L18" s="18" t="s">
        <v>35</v>
      </c>
      <c r="M18" s="14" t="s">
        <v>37</v>
      </c>
      <c r="N18" s="6" t="s">
        <v>36</v>
      </c>
      <c r="O18" s="6"/>
      <c r="P18" s="6"/>
    </row>
    <row r="19" spans="1:17" s="8" customFormat="1" ht="63">
      <c r="A19" s="4">
        <f t="shared" si="0"/>
        <v>14</v>
      </c>
      <c r="B19" s="9" t="s">
        <v>51</v>
      </c>
      <c r="C19" s="6"/>
      <c r="D19" s="4"/>
      <c r="E19" s="77"/>
      <c r="F19" s="78"/>
      <c r="G19" s="4"/>
      <c r="H19" s="12"/>
      <c r="I19" s="6" t="s">
        <v>22</v>
      </c>
      <c r="J19" s="14" t="s">
        <v>52</v>
      </c>
      <c r="K19" s="15"/>
      <c r="L19" s="18" t="s">
        <v>47</v>
      </c>
      <c r="M19" s="14" t="s">
        <v>48</v>
      </c>
      <c r="N19" s="6" t="s">
        <v>41</v>
      </c>
      <c r="O19" s="6"/>
      <c r="P19" s="6" t="s">
        <v>49</v>
      </c>
    </row>
    <row r="20" spans="1:17" s="8" customFormat="1" ht="63">
      <c r="A20" s="4">
        <f t="shared" si="0"/>
        <v>15</v>
      </c>
      <c r="B20" s="9" t="s">
        <v>51</v>
      </c>
      <c r="C20" s="6"/>
      <c r="D20" s="4"/>
      <c r="E20" s="77"/>
      <c r="F20" s="78"/>
      <c r="G20" s="4"/>
      <c r="H20" s="12"/>
      <c r="I20" s="6" t="s">
        <v>23</v>
      </c>
      <c r="J20" s="14" t="s">
        <v>52</v>
      </c>
      <c r="K20" s="15"/>
      <c r="L20" s="18" t="s">
        <v>47</v>
      </c>
      <c r="M20" s="14" t="s">
        <v>48</v>
      </c>
      <c r="N20" s="6" t="s">
        <v>41</v>
      </c>
      <c r="O20" s="6"/>
      <c r="P20" s="6" t="s">
        <v>49</v>
      </c>
    </row>
    <row r="21" spans="1:17" s="8" customFormat="1" ht="31.5">
      <c r="A21" s="4">
        <f t="shared" si="0"/>
        <v>16</v>
      </c>
      <c r="B21" s="9" t="s">
        <v>51</v>
      </c>
      <c r="C21" s="6"/>
      <c r="D21" s="4"/>
      <c r="E21" s="77"/>
      <c r="F21" s="78"/>
      <c r="G21" s="6"/>
      <c r="H21" s="12"/>
      <c r="I21" s="6" t="s">
        <v>24</v>
      </c>
      <c r="J21" s="19" t="s">
        <v>53</v>
      </c>
      <c r="K21" s="15"/>
      <c r="L21" s="18" t="s">
        <v>30</v>
      </c>
      <c r="M21" s="74" t="s">
        <v>26</v>
      </c>
      <c r="N21" s="74" t="s">
        <v>33</v>
      </c>
      <c r="O21" s="6"/>
      <c r="P21" s="6"/>
    </row>
    <row r="22" spans="1:17" s="8" customFormat="1" ht="31.5">
      <c r="A22" s="4">
        <f t="shared" si="0"/>
        <v>17</v>
      </c>
      <c r="B22" s="9" t="s">
        <v>51</v>
      </c>
      <c r="C22" s="6"/>
      <c r="D22" s="4"/>
      <c r="E22" s="77"/>
      <c r="F22" s="78"/>
      <c r="G22" s="6"/>
      <c r="H22" s="12"/>
      <c r="I22" s="6" t="s">
        <v>29</v>
      </c>
      <c r="J22" s="19" t="s">
        <v>53</v>
      </c>
      <c r="K22" s="15"/>
      <c r="L22" s="18" t="s">
        <v>28</v>
      </c>
      <c r="M22" s="75"/>
      <c r="N22" s="75"/>
      <c r="O22" s="6"/>
      <c r="P22" s="6"/>
    </row>
    <row r="23" spans="1:17" s="8" customFormat="1" ht="31.5">
      <c r="A23" s="4">
        <f t="shared" si="0"/>
        <v>18</v>
      </c>
      <c r="B23" s="9" t="s">
        <v>51</v>
      </c>
      <c r="C23" s="6"/>
      <c r="D23" s="4"/>
      <c r="E23" s="77"/>
      <c r="F23" s="78"/>
      <c r="G23" s="6"/>
      <c r="H23" s="12"/>
      <c r="I23" s="6" t="s">
        <v>25</v>
      </c>
      <c r="J23" s="19" t="s">
        <v>53</v>
      </c>
      <c r="K23" s="15"/>
      <c r="L23" s="18" t="s">
        <v>27</v>
      </c>
      <c r="M23" s="76"/>
      <c r="N23" s="76"/>
      <c r="O23" s="6"/>
      <c r="P23" s="6"/>
      <c r="Q23" s="20"/>
    </row>
    <row r="24" spans="1:17" s="8" customFormat="1" ht="47.25">
      <c r="A24" s="4">
        <f t="shared" si="0"/>
        <v>19</v>
      </c>
      <c r="B24" s="21" t="s">
        <v>54</v>
      </c>
      <c r="C24" s="6" t="s">
        <v>55</v>
      </c>
      <c r="D24" s="4"/>
      <c r="E24" s="61" t="s">
        <v>56</v>
      </c>
      <c r="F24" s="61"/>
      <c r="G24" s="4"/>
      <c r="H24" s="4"/>
      <c r="I24" s="6" t="s">
        <v>57</v>
      </c>
      <c r="J24" s="4"/>
      <c r="K24" s="4"/>
      <c r="L24" s="6" t="s">
        <v>58</v>
      </c>
      <c r="M24" s="4"/>
      <c r="N24" s="4"/>
      <c r="O24" s="6" t="s">
        <v>59</v>
      </c>
      <c r="P24" s="6"/>
      <c r="Q24" s="20"/>
    </row>
    <row r="25" spans="1:17" s="8" customFormat="1">
      <c r="A25" s="4">
        <f t="shared" si="0"/>
        <v>20</v>
      </c>
      <c r="B25" s="5" t="s">
        <v>86</v>
      </c>
      <c r="C25" s="4"/>
      <c r="D25" s="4"/>
      <c r="E25" s="62"/>
      <c r="F25" s="62"/>
      <c r="G25" s="4"/>
      <c r="H25" s="4"/>
      <c r="I25" s="4"/>
      <c r="J25" s="6" t="s">
        <v>76</v>
      </c>
      <c r="K25" s="4"/>
      <c r="L25" s="4"/>
      <c r="M25" s="4"/>
      <c r="N25" s="4"/>
      <c r="O25" s="6" t="s">
        <v>77</v>
      </c>
      <c r="P25" s="61" t="s">
        <v>78</v>
      </c>
      <c r="Q25" s="22"/>
    </row>
    <row r="26" spans="1:17" s="8" customFormat="1">
      <c r="A26" s="4">
        <f t="shared" si="0"/>
        <v>21</v>
      </c>
      <c r="B26" s="5" t="s">
        <v>86</v>
      </c>
      <c r="C26" s="4"/>
      <c r="D26" s="4"/>
      <c r="E26" s="62"/>
      <c r="F26" s="62"/>
      <c r="G26" s="4"/>
      <c r="H26" s="4"/>
      <c r="I26" s="4"/>
      <c r="J26" s="6" t="s">
        <v>79</v>
      </c>
      <c r="K26" s="4"/>
      <c r="L26" s="4"/>
      <c r="M26" s="4"/>
      <c r="N26" s="4"/>
      <c r="O26" s="6" t="s">
        <v>80</v>
      </c>
      <c r="P26" s="61"/>
      <c r="Q26" s="22"/>
    </row>
    <row r="27" spans="1:17" s="8" customFormat="1" ht="31.5">
      <c r="A27" s="4">
        <f t="shared" si="0"/>
        <v>22</v>
      </c>
      <c r="B27" s="5" t="s">
        <v>86</v>
      </c>
      <c r="C27" s="4"/>
      <c r="D27" s="4"/>
      <c r="E27" s="62"/>
      <c r="F27" s="62"/>
      <c r="G27" s="4"/>
      <c r="H27" s="4"/>
      <c r="I27" s="4"/>
      <c r="J27" s="6" t="s">
        <v>81</v>
      </c>
      <c r="K27" s="4"/>
      <c r="L27" s="4"/>
      <c r="M27" s="4"/>
      <c r="N27" s="4"/>
      <c r="O27" s="6" t="s">
        <v>80</v>
      </c>
      <c r="P27" s="61"/>
      <c r="Q27" s="22"/>
    </row>
    <row r="28" spans="1:17" s="8" customFormat="1" ht="31.5">
      <c r="A28" s="4">
        <f t="shared" si="0"/>
        <v>23</v>
      </c>
      <c r="B28" s="5" t="s">
        <v>86</v>
      </c>
      <c r="C28" s="4"/>
      <c r="D28" s="4"/>
      <c r="E28" s="62"/>
      <c r="F28" s="62"/>
      <c r="G28" s="4"/>
      <c r="H28" s="4"/>
      <c r="I28" s="4"/>
      <c r="J28" s="6" t="s">
        <v>82</v>
      </c>
      <c r="K28" s="4"/>
      <c r="L28" s="4"/>
      <c r="M28" s="4"/>
      <c r="N28" s="4"/>
      <c r="O28" s="6" t="s">
        <v>83</v>
      </c>
      <c r="P28" s="61"/>
      <c r="Q28" s="22"/>
    </row>
    <row r="29" spans="1:17" s="8" customFormat="1" ht="31.5">
      <c r="A29" s="4">
        <f t="shared" si="0"/>
        <v>24</v>
      </c>
      <c r="B29" s="5" t="s">
        <v>86</v>
      </c>
      <c r="C29" s="4"/>
      <c r="D29" s="4"/>
      <c r="E29" s="62"/>
      <c r="F29" s="62"/>
      <c r="G29" s="4"/>
      <c r="H29" s="4"/>
      <c r="I29" s="4"/>
      <c r="J29" s="6" t="s">
        <v>84</v>
      </c>
      <c r="K29" s="4"/>
      <c r="L29" s="4"/>
      <c r="M29" s="4"/>
      <c r="N29" s="4"/>
      <c r="O29" s="6" t="s">
        <v>85</v>
      </c>
      <c r="P29" s="61"/>
      <c r="Q29" s="22"/>
    </row>
    <row r="30" spans="1:17" s="8" customFormat="1" ht="57" customHeight="1">
      <c r="A30" s="4">
        <f t="shared" si="0"/>
        <v>25</v>
      </c>
      <c r="B30" s="23" t="s">
        <v>87</v>
      </c>
      <c r="C30" s="24"/>
      <c r="D30" s="24"/>
      <c r="E30" s="24"/>
      <c r="F30" s="24"/>
      <c r="G30" s="24"/>
      <c r="H30" s="24"/>
      <c r="I30" s="25" t="s">
        <v>88</v>
      </c>
      <c r="J30" s="25" t="s">
        <v>89</v>
      </c>
      <c r="K30" s="26" t="s">
        <v>90</v>
      </c>
      <c r="L30" s="91" t="s">
        <v>91</v>
      </c>
      <c r="M30" s="25" t="s">
        <v>89</v>
      </c>
      <c r="N30" s="64" t="s">
        <v>92</v>
      </c>
      <c r="O30" s="68" t="s">
        <v>93</v>
      </c>
      <c r="P30" s="24"/>
      <c r="Q30" s="20"/>
    </row>
    <row r="31" spans="1:17" s="8" customFormat="1" ht="56.25">
      <c r="A31" s="4">
        <f t="shared" si="0"/>
        <v>26</v>
      </c>
      <c r="B31" s="23" t="s">
        <v>87</v>
      </c>
      <c r="C31" s="24"/>
      <c r="D31" s="24"/>
      <c r="E31" s="24"/>
      <c r="F31" s="24"/>
      <c r="G31" s="24"/>
      <c r="H31" s="24"/>
      <c r="I31" s="25" t="s">
        <v>94</v>
      </c>
      <c r="J31" s="25" t="s">
        <v>95</v>
      </c>
      <c r="K31" s="26" t="s">
        <v>96</v>
      </c>
      <c r="L31" s="91"/>
      <c r="M31" s="25" t="s">
        <v>95</v>
      </c>
      <c r="N31" s="64"/>
      <c r="O31" s="69"/>
      <c r="P31" s="24"/>
      <c r="Q31" s="20"/>
    </row>
    <row r="32" spans="1:17" s="8" customFormat="1" ht="56.25">
      <c r="A32" s="4">
        <f t="shared" si="0"/>
        <v>27</v>
      </c>
      <c r="B32" s="23" t="s">
        <v>87</v>
      </c>
      <c r="C32" s="24"/>
      <c r="D32" s="24"/>
      <c r="E32" s="24"/>
      <c r="F32" s="24"/>
      <c r="G32" s="24"/>
      <c r="H32" s="24"/>
      <c r="I32" s="25" t="s">
        <v>97</v>
      </c>
      <c r="J32" s="25" t="s">
        <v>95</v>
      </c>
      <c r="K32" s="26" t="s">
        <v>98</v>
      </c>
      <c r="L32" s="91"/>
      <c r="M32" s="25" t="s">
        <v>95</v>
      </c>
      <c r="N32" s="64"/>
      <c r="O32" s="69"/>
      <c r="P32" s="24"/>
      <c r="Q32" s="20"/>
    </row>
    <row r="33" spans="1:16" s="8" customFormat="1" ht="56.25">
      <c r="A33" s="4">
        <f t="shared" si="0"/>
        <v>28</v>
      </c>
      <c r="B33" s="23" t="s">
        <v>87</v>
      </c>
      <c r="C33" s="24"/>
      <c r="D33" s="24"/>
      <c r="E33" s="24"/>
      <c r="F33" s="24"/>
      <c r="G33" s="24"/>
      <c r="H33" s="24"/>
      <c r="I33" s="25" t="s">
        <v>99</v>
      </c>
      <c r="J33" s="25" t="s">
        <v>100</v>
      </c>
      <c r="K33" s="26"/>
      <c r="L33" s="91"/>
      <c r="M33" s="25" t="s">
        <v>100</v>
      </c>
      <c r="N33" s="64"/>
      <c r="O33" s="69"/>
      <c r="P33" s="24"/>
    </row>
    <row r="34" spans="1:16" s="8" customFormat="1" ht="56.25">
      <c r="A34" s="4">
        <f t="shared" si="0"/>
        <v>29</v>
      </c>
      <c r="B34" s="23" t="s">
        <v>87</v>
      </c>
      <c r="C34" s="24"/>
      <c r="D34" s="24"/>
      <c r="E34" s="24"/>
      <c r="F34" s="24"/>
      <c r="G34" s="24"/>
      <c r="H34" s="24"/>
      <c r="I34" s="25" t="s">
        <v>101</v>
      </c>
      <c r="J34" s="25"/>
      <c r="K34" s="26" t="s">
        <v>102</v>
      </c>
      <c r="L34" s="91"/>
      <c r="M34" s="25" t="s">
        <v>103</v>
      </c>
      <c r="N34" s="64"/>
      <c r="O34" s="69"/>
      <c r="P34" s="24"/>
    </row>
    <row r="35" spans="1:16" s="8" customFormat="1" ht="56.25">
      <c r="A35" s="4">
        <f t="shared" si="0"/>
        <v>30</v>
      </c>
      <c r="B35" s="23" t="s">
        <v>87</v>
      </c>
      <c r="C35" s="24"/>
      <c r="D35" s="24"/>
      <c r="E35" s="24"/>
      <c r="F35" s="24"/>
      <c r="G35" s="24"/>
      <c r="H35" s="24"/>
      <c r="I35" s="27" t="s">
        <v>104</v>
      </c>
      <c r="J35" s="25"/>
      <c r="K35" s="26" t="s">
        <v>105</v>
      </c>
      <c r="L35" s="91"/>
      <c r="M35" s="25" t="s">
        <v>103</v>
      </c>
      <c r="N35" s="64"/>
      <c r="O35" s="69"/>
      <c r="P35" s="24"/>
    </row>
    <row r="36" spans="1:16" s="8" customFormat="1" ht="56.25">
      <c r="A36" s="4">
        <f t="shared" si="0"/>
        <v>31</v>
      </c>
      <c r="B36" s="23" t="s">
        <v>87</v>
      </c>
      <c r="C36" s="24"/>
      <c r="D36" s="24"/>
      <c r="E36" s="24"/>
      <c r="F36" s="24"/>
      <c r="G36" s="24"/>
      <c r="H36" s="24"/>
      <c r="I36" s="25" t="s">
        <v>106</v>
      </c>
      <c r="J36" s="25"/>
      <c r="K36" s="26" t="s">
        <v>107</v>
      </c>
      <c r="L36" s="91"/>
      <c r="M36" s="25" t="s">
        <v>103</v>
      </c>
      <c r="N36" s="64"/>
      <c r="O36" s="69"/>
      <c r="P36" s="24"/>
    </row>
    <row r="37" spans="1:16" s="8" customFormat="1" ht="56.25">
      <c r="A37" s="4">
        <f t="shared" si="0"/>
        <v>32</v>
      </c>
      <c r="B37" s="23" t="s">
        <v>87</v>
      </c>
      <c r="C37" s="24"/>
      <c r="D37" s="24"/>
      <c r="E37" s="24"/>
      <c r="F37" s="24"/>
      <c r="G37" s="24"/>
      <c r="H37" s="24"/>
      <c r="I37" s="25" t="s">
        <v>108</v>
      </c>
      <c r="J37" s="28" t="s">
        <v>109</v>
      </c>
      <c r="K37" s="26" t="s">
        <v>110</v>
      </c>
      <c r="L37" s="91"/>
      <c r="M37" s="28" t="s">
        <v>109</v>
      </c>
      <c r="N37" s="64"/>
      <c r="O37" s="69"/>
      <c r="P37" s="24"/>
    </row>
    <row r="38" spans="1:16" s="8" customFormat="1" ht="56.25">
      <c r="A38" s="4">
        <f t="shared" si="0"/>
        <v>33</v>
      </c>
      <c r="B38" s="23" t="s">
        <v>87</v>
      </c>
      <c r="C38" s="24"/>
      <c r="D38" s="24"/>
      <c r="E38" s="24"/>
      <c r="F38" s="24"/>
      <c r="G38" s="24"/>
      <c r="H38" s="24"/>
      <c r="I38" s="25" t="s">
        <v>111</v>
      </c>
      <c r="J38" s="25"/>
      <c r="K38" s="26"/>
      <c r="L38" s="91"/>
      <c r="M38" s="25" t="s">
        <v>103</v>
      </c>
      <c r="N38" s="64"/>
      <c r="O38" s="69"/>
      <c r="P38" s="24"/>
    </row>
    <row r="39" spans="1:16" s="8" customFormat="1" ht="56.25">
      <c r="A39" s="4">
        <f t="shared" si="0"/>
        <v>34</v>
      </c>
      <c r="B39" s="23" t="s">
        <v>87</v>
      </c>
      <c r="C39" s="24"/>
      <c r="D39" s="24"/>
      <c r="E39" s="24"/>
      <c r="F39" s="24"/>
      <c r="G39" s="24"/>
      <c r="H39" s="24"/>
      <c r="I39" s="25" t="s">
        <v>112</v>
      </c>
      <c r="J39" s="28" t="s">
        <v>113</v>
      </c>
      <c r="K39" s="26" t="s">
        <v>114</v>
      </c>
      <c r="L39" s="91"/>
      <c r="M39" s="28" t="s">
        <v>113</v>
      </c>
      <c r="N39" s="64"/>
      <c r="O39" s="69"/>
      <c r="P39" s="24"/>
    </row>
    <row r="40" spans="1:16" s="8" customFormat="1" ht="56.25">
      <c r="A40" s="4">
        <f t="shared" si="0"/>
        <v>35</v>
      </c>
      <c r="B40" s="23" t="s">
        <v>87</v>
      </c>
      <c r="C40" s="24"/>
      <c r="D40" s="24"/>
      <c r="E40" s="24"/>
      <c r="F40" s="24"/>
      <c r="G40" s="24"/>
      <c r="H40" s="24"/>
      <c r="I40" s="25" t="s">
        <v>115</v>
      </c>
      <c r="J40" s="28" t="s">
        <v>116</v>
      </c>
      <c r="K40" s="26" t="s">
        <v>117</v>
      </c>
      <c r="L40" s="91"/>
      <c r="M40" s="28" t="s">
        <v>116</v>
      </c>
      <c r="N40" s="64"/>
      <c r="O40" s="69"/>
      <c r="P40" s="24"/>
    </row>
    <row r="41" spans="1:16" s="8" customFormat="1" ht="56.25">
      <c r="A41" s="4">
        <f t="shared" si="0"/>
        <v>36</v>
      </c>
      <c r="B41" s="23" t="s">
        <v>87</v>
      </c>
      <c r="C41" s="24"/>
      <c r="D41" s="24"/>
      <c r="E41" s="24"/>
      <c r="F41" s="24"/>
      <c r="G41" s="24"/>
      <c r="H41" s="24"/>
      <c r="I41" s="25" t="s">
        <v>118</v>
      </c>
      <c r="J41" s="28" t="s">
        <v>116</v>
      </c>
      <c r="K41" s="26" t="s">
        <v>119</v>
      </c>
      <c r="L41" s="91"/>
      <c r="M41" s="28" t="s">
        <v>116</v>
      </c>
      <c r="N41" s="64"/>
      <c r="O41" s="69"/>
      <c r="P41" s="24"/>
    </row>
    <row r="42" spans="1:16" s="8" customFormat="1" ht="56.25">
      <c r="A42" s="4">
        <f t="shared" si="0"/>
        <v>37</v>
      </c>
      <c r="B42" s="23" t="s">
        <v>87</v>
      </c>
      <c r="C42" s="24"/>
      <c r="D42" s="24"/>
      <c r="E42" s="24"/>
      <c r="F42" s="24"/>
      <c r="G42" s="24"/>
      <c r="H42" s="24"/>
      <c r="I42" s="25" t="s">
        <v>120</v>
      </c>
      <c r="J42" s="28" t="s">
        <v>116</v>
      </c>
      <c r="K42" s="26" t="s">
        <v>121</v>
      </c>
      <c r="L42" s="91"/>
      <c r="M42" s="28" t="s">
        <v>116</v>
      </c>
      <c r="N42" s="64"/>
      <c r="O42" s="69"/>
      <c r="P42" s="24"/>
    </row>
    <row r="43" spans="1:16" s="8" customFormat="1" ht="56.25">
      <c r="A43" s="4">
        <f t="shared" si="0"/>
        <v>38</v>
      </c>
      <c r="B43" s="23" t="s">
        <v>87</v>
      </c>
      <c r="C43" s="24"/>
      <c r="D43" s="24"/>
      <c r="E43" s="24"/>
      <c r="F43" s="24"/>
      <c r="G43" s="24"/>
      <c r="H43" s="24"/>
      <c r="I43" s="25" t="s">
        <v>122</v>
      </c>
      <c r="J43" s="28"/>
      <c r="K43" s="29" t="s">
        <v>123</v>
      </c>
      <c r="L43" s="91"/>
      <c r="M43" s="25" t="s">
        <v>103</v>
      </c>
      <c r="N43" s="64"/>
      <c r="O43" s="69"/>
      <c r="P43" s="24"/>
    </row>
    <row r="44" spans="1:16" s="8" customFormat="1" ht="56.25">
      <c r="A44" s="4">
        <f t="shared" si="0"/>
        <v>39</v>
      </c>
      <c r="B44" s="23" t="s">
        <v>87</v>
      </c>
      <c r="C44" s="24"/>
      <c r="D44" s="24"/>
      <c r="E44" s="24"/>
      <c r="F44" s="24"/>
      <c r="G44" s="24"/>
      <c r="H44" s="24"/>
      <c r="I44" s="27" t="s">
        <v>124</v>
      </c>
      <c r="J44" s="25"/>
      <c r="K44" s="26" t="s">
        <v>125</v>
      </c>
      <c r="L44" s="91"/>
      <c r="M44" s="25" t="s">
        <v>103</v>
      </c>
      <c r="N44" s="64"/>
      <c r="O44" s="69"/>
      <c r="P44" s="24"/>
    </row>
    <row r="45" spans="1:16" s="8" customFormat="1" ht="94.5">
      <c r="A45" s="4">
        <f t="shared" si="0"/>
        <v>40</v>
      </c>
      <c r="B45" s="23" t="s">
        <v>87</v>
      </c>
      <c r="C45" s="24"/>
      <c r="D45" s="24"/>
      <c r="E45" s="24"/>
      <c r="F45" s="24"/>
      <c r="G45" s="24"/>
      <c r="H45" s="24"/>
      <c r="I45" s="30" t="s">
        <v>126</v>
      </c>
      <c r="J45" s="31" t="s">
        <v>127</v>
      </c>
      <c r="K45" s="26" t="s">
        <v>128</v>
      </c>
      <c r="L45" s="91"/>
      <c r="M45" s="31" t="s">
        <v>127</v>
      </c>
      <c r="N45" s="64"/>
      <c r="O45" s="69"/>
      <c r="P45" s="24"/>
    </row>
    <row r="46" spans="1:16" s="8" customFormat="1" ht="78.75">
      <c r="A46" s="4">
        <f t="shared" si="0"/>
        <v>41</v>
      </c>
      <c r="B46" s="23" t="s">
        <v>87</v>
      </c>
      <c r="C46" s="24"/>
      <c r="D46" s="24"/>
      <c r="E46" s="24"/>
      <c r="F46" s="24"/>
      <c r="G46" s="24"/>
      <c r="H46" s="24"/>
      <c r="I46" s="32" t="s">
        <v>129</v>
      </c>
      <c r="J46" s="31" t="s">
        <v>127</v>
      </c>
      <c r="K46" s="26" t="s">
        <v>130</v>
      </c>
      <c r="L46" s="91"/>
      <c r="M46" s="31" t="s">
        <v>127</v>
      </c>
      <c r="N46" s="64"/>
      <c r="O46" s="69"/>
      <c r="P46" s="24"/>
    </row>
    <row r="47" spans="1:16" s="8" customFormat="1" ht="63">
      <c r="A47" s="4">
        <f t="shared" si="0"/>
        <v>42</v>
      </c>
      <c r="B47" s="23" t="s">
        <v>87</v>
      </c>
      <c r="C47" s="24"/>
      <c r="D47" s="24"/>
      <c r="E47" s="24"/>
      <c r="F47" s="24"/>
      <c r="G47" s="24"/>
      <c r="H47" s="24"/>
      <c r="I47" s="6" t="s">
        <v>131</v>
      </c>
      <c r="J47" s="31" t="s">
        <v>127</v>
      </c>
      <c r="K47" s="26" t="s">
        <v>132</v>
      </c>
      <c r="L47" s="91"/>
      <c r="M47" s="31" t="s">
        <v>127</v>
      </c>
      <c r="N47" s="64"/>
      <c r="O47" s="69"/>
      <c r="P47" s="24"/>
    </row>
    <row r="48" spans="1:16" s="8" customFormat="1" ht="110.25">
      <c r="A48" s="4">
        <f t="shared" si="0"/>
        <v>43</v>
      </c>
      <c r="B48" s="23" t="s">
        <v>87</v>
      </c>
      <c r="C48" s="24"/>
      <c r="D48" s="24"/>
      <c r="E48" s="24"/>
      <c r="F48" s="24"/>
      <c r="G48" s="24"/>
      <c r="H48" s="24"/>
      <c r="I48" s="6" t="s">
        <v>133</v>
      </c>
      <c r="J48" s="31" t="s">
        <v>127</v>
      </c>
      <c r="K48" s="33" t="s">
        <v>134</v>
      </c>
      <c r="L48" s="91"/>
      <c r="M48" s="31" t="s">
        <v>127</v>
      </c>
      <c r="N48" s="64"/>
      <c r="O48" s="69"/>
      <c r="P48" s="24"/>
    </row>
    <row r="49" spans="1:16" s="8" customFormat="1" ht="78.75">
      <c r="A49" s="4">
        <f t="shared" si="0"/>
        <v>44</v>
      </c>
      <c r="B49" s="23" t="s">
        <v>87</v>
      </c>
      <c r="C49" s="24"/>
      <c r="D49" s="24"/>
      <c r="E49" s="24"/>
      <c r="F49" s="24"/>
      <c r="G49" s="24"/>
      <c r="H49" s="24"/>
      <c r="I49" s="6" t="s">
        <v>135</v>
      </c>
      <c r="J49" s="31" t="s">
        <v>127</v>
      </c>
      <c r="K49" s="26" t="s">
        <v>136</v>
      </c>
      <c r="L49" s="91"/>
      <c r="M49" s="31" t="s">
        <v>127</v>
      </c>
      <c r="N49" s="64"/>
      <c r="O49" s="69"/>
      <c r="P49" s="24"/>
    </row>
    <row r="50" spans="1:16" s="8" customFormat="1" ht="56.25">
      <c r="A50" s="4">
        <f t="shared" si="0"/>
        <v>45</v>
      </c>
      <c r="B50" s="23" t="s">
        <v>87</v>
      </c>
      <c r="C50" s="24"/>
      <c r="D50" s="24"/>
      <c r="E50" s="24"/>
      <c r="F50" s="24"/>
      <c r="G50" s="24"/>
      <c r="H50" s="24"/>
      <c r="I50" s="6" t="s">
        <v>137</v>
      </c>
      <c r="J50" s="25"/>
      <c r="K50" s="26" t="s">
        <v>138</v>
      </c>
      <c r="L50" s="91"/>
      <c r="M50" s="25" t="s">
        <v>103</v>
      </c>
      <c r="N50" s="64"/>
      <c r="O50" s="69"/>
      <c r="P50" s="24"/>
    </row>
    <row r="51" spans="1:16" s="8" customFormat="1" ht="56.25">
      <c r="A51" s="4">
        <f t="shared" si="0"/>
        <v>46</v>
      </c>
      <c r="B51" s="23" t="s">
        <v>87</v>
      </c>
      <c r="C51" s="24"/>
      <c r="D51" s="24"/>
      <c r="E51" s="24"/>
      <c r="F51" s="24"/>
      <c r="G51" s="24"/>
      <c r="H51" s="24"/>
      <c r="I51" s="25" t="s">
        <v>139</v>
      </c>
      <c r="J51" s="25"/>
      <c r="K51" s="26" t="s">
        <v>140</v>
      </c>
      <c r="L51" s="91"/>
      <c r="M51" s="25" t="s">
        <v>103</v>
      </c>
      <c r="N51" s="64"/>
      <c r="O51" s="69"/>
      <c r="P51" s="24"/>
    </row>
    <row r="52" spans="1:16" s="8" customFormat="1" ht="56.25">
      <c r="A52" s="4">
        <f t="shared" si="0"/>
        <v>47</v>
      </c>
      <c r="B52" s="23" t="s">
        <v>87</v>
      </c>
      <c r="C52" s="24"/>
      <c r="D52" s="24"/>
      <c r="E52" s="24"/>
      <c r="F52" s="24"/>
      <c r="G52" s="24"/>
      <c r="H52" s="24"/>
      <c r="I52" s="25" t="s">
        <v>141</v>
      </c>
      <c r="J52" s="25" t="s">
        <v>142</v>
      </c>
      <c r="K52" s="26" t="s">
        <v>143</v>
      </c>
      <c r="L52" s="91"/>
      <c r="M52" s="25" t="s">
        <v>142</v>
      </c>
      <c r="N52" s="64"/>
      <c r="O52" s="69"/>
      <c r="P52" s="24"/>
    </row>
    <row r="53" spans="1:16" s="8" customFormat="1" ht="56.25">
      <c r="A53" s="4">
        <f t="shared" si="0"/>
        <v>48</v>
      </c>
      <c r="B53" s="23" t="s">
        <v>87</v>
      </c>
      <c r="C53" s="24"/>
      <c r="D53" s="24"/>
      <c r="E53" s="24"/>
      <c r="F53" s="24"/>
      <c r="G53" s="24"/>
      <c r="H53" s="24"/>
      <c r="I53" s="25" t="s">
        <v>144</v>
      </c>
      <c r="J53" s="25"/>
      <c r="K53" s="26" t="s">
        <v>145</v>
      </c>
      <c r="L53" s="91"/>
      <c r="M53" s="25" t="s">
        <v>103</v>
      </c>
      <c r="N53" s="64"/>
      <c r="O53" s="69"/>
      <c r="P53" s="24"/>
    </row>
    <row r="54" spans="1:16" s="8" customFormat="1" ht="56.25">
      <c r="A54" s="4">
        <f t="shared" si="0"/>
        <v>49</v>
      </c>
      <c r="B54" s="23" t="s">
        <v>87</v>
      </c>
      <c r="C54" s="24"/>
      <c r="D54" s="24"/>
      <c r="E54" s="24"/>
      <c r="F54" s="24"/>
      <c r="G54" s="24"/>
      <c r="H54" s="24"/>
      <c r="I54" s="27" t="s">
        <v>146</v>
      </c>
      <c r="J54" s="25"/>
      <c r="K54" s="26" t="s">
        <v>147</v>
      </c>
      <c r="L54" s="91"/>
      <c r="M54" s="25" t="s">
        <v>103</v>
      </c>
      <c r="N54" s="64"/>
      <c r="O54" s="69"/>
      <c r="P54" s="24"/>
    </row>
    <row r="55" spans="1:16" s="8" customFormat="1" ht="56.25">
      <c r="A55" s="4">
        <f t="shared" si="0"/>
        <v>50</v>
      </c>
      <c r="B55" s="23" t="s">
        <v>87</v>
      </c>
      <c r="C55" s="24"/>
      <c r="D55" s="24"/>
      <c r="E55" s="24"/>
      <c r="F55" s="24"/>
      <c r="G55" s="24"/>
      <c r="H55" s="24"/>
      <c r="I55" s="25" t="s">
        <v>139</v>
      </c>
      <c r="J55" s="25"/>
      <c r="K55" s="26" t="s">
        <v>140</v>
      </c>
      <c r="L55" s="91"/>
      <c r="M55" s="25" t="s">
        <v>103</v>
      </c>
      <c r="N55" s="64"/>
      <c r="O55" s="69"/>
      <c r="P55" s="24"/>
    </row>
    <row r="56" spans="1:16" s="8" customFormat="1" ht="63">
      <c r="A56" s="4">
        <f t="shared" si="0"/>
        <v>51</v>
      </c>
      <c r="B56" s="23" t="s">
        <v>87</v>
      </c>
      <c r="C56" s="24"/>
      <c r="D56" s="24"/>
      <c r="E56" s="24"/>
      <c r="F56" s="24"/>
      <c r="G56" s="24"/>
      <c r="H56" s="24"/>
      <c r="I56" s="25" t="s">
        <v>148</v>
      </c>
      <c r="J56" s="25"/>
      <c r="K56" s="26" t="s">
        <v>149</v>
      </c>
      <c r="L56" s="91"/>
      <c r="M56" s="25" t="s">
        <v>103</v>
      </c>
      <c r="N56" s="64"/>
      <c r="O56" s="69"/>
      <c r="P56" s="24"/>
    </row>
    <row r="57" spans="1:16" s="8" customFormat="1" ht="56.25">
      <c r="A57" s="4">
        <f t="shared" si="0"/>
        <v>52</v>
      </c>
      <c r="B57" s="23" t="s">
        <v>87</v>
      </c>
      <c r="C57" s="24"/>
      <c r="D57" s="24"/>
      <c r="E57" s="24"/>
      <c r="F57" s="24"/>
      <c r="G57" s="24"/>
      <c r="H57" s="24"/>
      <c r="I57" s="25" t="s">
        <v>139</v>
      </c>
      <c r="J57" s="25" t="s">
        <v>150</v>
      </c>
      <c r="K57" s="26" t="s">
        <v>151</v>
      </c>
      <c r="L57" s="91"/>
      <c r="M57" s="25" t="s">
        <v>150</v>
      </c>
      <c r="N57" s="64"/>
      <c r="O57" s="69"/>
      <c r="P57" s="24"/>
    </row>
    <row r="58" spans="1:16" s="8" customFormat="1" ht="56.25">
      <c r="A58" s="4">
        <f t="shared" si="0"/>
        <v>53</v>
      </c>
      <c r="B58" s="23" t="s">
        <v>87</v>
      </c>
      <c r="C58" s="24"/>
      <c r="D58" s="24"/>
      <c r="E58" s="24"/>
      <c r="F58" s="24"/>
      <c r="G58" s="24"/>
      <c r="H58" s="24"/>
      <c r="I58" s="25" t="s">
        <v>152</v>
      </c>
      <c r="J58" s="25"/>
      <c r="K58" s="26" t="s">
        <v>153</v>
      </c>
      <c r="L58" s="91"/>
      <c r="M58" s="25" t="s">
        <v>103</v>
      </c>
      <c r="N58" s="64"/>
      <c r="O58" s="69"/>
      <c r="P58" s="24"/>
    </row>
    <row r="59" spans="1:16" s="8" customFormat="1" ht="56.25">
      <c r="A59" s="4">
        <f t="shared" si="0"/>
        <v>54</v>
      </c>
      <c r="B59" s="23" t="s">
        <v>87</v>
      </c>
      <c r="C59" s="24"/>
      <c r="D59" s="24"/>
      <c r="E59" s="24"/>
      <c r="F59" s="24"/>
      <c r="G59" s="24"/>
      <c r="H59" s="24"/>
      <c r="I59" s="25" t="s">
        <v>154</v>
      </c>
      <c r="J59" s="25"/>
      <c r="K59" s="26" t="s">
        <v>155</v>
      </c>
      <c r="L59" s="91"/>
      <c r="M59" s="25" t="s">
        <v>103</v>
      </c>
      <c r="N59" s="64"/>
      <c r="O59" s="69"/>
      <c r="P59" s="24"/>
    </row>
    <row r="60" spans="1:16" s="8" customFormat="1" ht="56.25">
      <c r="A60" s="4">
        <f t="shared" si="0"/>
        <v>55</v>
      </c>
      <c r="B60" s="23" t="s">
        <v>87</v>
      </c>
      <c r="C60" s="24"/>
      <c r="D60" s="24"/>
      <c r="E60" s="24"/>
      <c r="F60" s="24"/>
      <c r="G60" s="24"/>
      <c r="H60" s="24"/>
      <c r="I60" s="25" t="s">
        <v>156</v>
      </c>
      <c r="J60" s="25"/>
      <c r="K60" s="26" t="s">
        <v>157</v>
      </c>
      <c r="L60" s="91"/>
      <c r="M60" s="25" t="s">
        <v>103</v>
      </c>
      <c r="N60" s="64"/>
      <c r="O60" s="69"/>
      <c r="P60" s="24"/>
    </row>
    <row r="61" spans="1:16" s="8" customFormat="1" ht="56.25">
      <c r="A61" s="4">
        <f t="shared" si="0"/>
        <v>56</v>
      </c>
      <c r="B61" s="23" t="s">
        <v>87</v>
      </c>
      <c r="C61" s="24"/>
      <c r="D61" s="24"/>
      <c r="E61" s="24"/>
      <c r="F61" s="24"/>
      <c r="G61" s="24"/>
      <c r="H61" s="24"/>
      <c r="I61" s="25" t="s">
        <v>158</v>
      </c>
      <c r="J61" s="25"/>
      <c r="K61" s="26" t="s">
        <v>159</v>
      </c>
      <c r="L61" s="91"/>
      <c r="M61" s="25" t="s">
        <v>103</v>
      </c>
      <c r="N61" s="64"/>
      <c r="O61" s="69"/>
      <c r="P61" s="24"/>
    </row>
    <row r="62" spans="1:16" s="8" customFormat="1" ht="56.25">
      <c r="A62" s="4">
        <f t="shared" si="0"/>
        <v>57</v>
      </c>
      <c r="B62" s="23" t="s">
        <v>87</v>
      </c>
      <c r="C62" s="24"/>
      <c r="D62" s="24"/>
      <c r="E62" s="24"/>
      <c r="F62" s="24"/>
      <c r="G62" s="24"/>
      <c r="H62" s="24"/>
      <c r="I62" s="25"/>
      <c r="J62" s="25"/>
      <c r="K62" s="26" t="s">
        <v>160</v>
      </c>
      <c r="L62" s="91"/>
      <c r="M62" s="25" t="s">
        <v>103</v>
      </c>
      <c r="N62" s="64"/>
      <c r="O62" s="69"/>
      <c r="P62" s="24"/>
    </row>
    <row r="63" spans="1:16" s="8" customFormat="1" ht="56.25">
      <c r="A63" s="4">
        <f t="shared" si="0"/>
        <v>58</v>
      </c>
      <c r="B63" s="23" t="s">
        <v>87</v>
      </c>
      <c r="C63" s="24"/>
      <c r="D63" s="24"/>
      <c r="E63" s="24"/>
      <c r="F63" s="24"/>
      <c r="G63" s="24"/>
      <c r="H63" s="24"/>
      <c r="I63" s="25" t="s">
        <v>139</v>
      </c>
      <c r="J63" s="25" t="s">
        <v>150</v>
      </c>
      <c r="K63" s="26" t="s">
        <v>161</v>
      </c>
      <c r="L63" s="91"/>
      <c r="M63" s="25" t="s">
        <v>150</v>
      </c>
      <c r="N63" s="64"/>
      <c r="O63" s="69"/>
      <c r="P63" s="24"/>
    </row>
    <row r="64" spans="1:16" s="8" customFormat="1" ht="56.25">
      <c r="A64" s="4">
        <f t="shared" si="0"/>
        <v>59</v>
      </c>
      <c r="B64" s="23" t="s">
        <v>87</v>
      </c>
      <c r="C64" s="24"/>
      <c r="D64" s="24"/>
      <c r="E64" s="24"/>
      <c r="F64" s="24"/>
      <c r="G64" s="24"/>
      <c r="H64" s="24"/>
      <c r="I64" s="25" t="s">
        <v>162</v>
      </c>
      <c r="J64" s="25"/>
      <c r="K64" s="26" t="s">
        <v>163</v>
      </c>
      <c r="L64" s="91"/>
      <c r="M64" s="25" t="s">
        <v>103</v>
      </c>
      <c r="N64" s="64"/>
      <c r="O64" s="69"/>
      <c r="P64" s="24"/>
    </row>
    <row r="65" spans="1:16" s="8" customFormat="1" ht="56.25">
      <c r="A65" s="4">
        <f t="shared" si="0"/>
        <v>60</v>
      </c>
      <c r="B65" s="23" t="s">
        <v>87</v>
      </c>
      <c r="C65" s="24"/>
      <c r="D65" s="24"/>
      <c r="E65" s="24"/>
      <c r="F65" s="24"/>
      <c r="G65" s="24"/>
      <c r="H65" s="24"/>
      <c r="I65" s="25" t="s">
        <v>164</v>
      </c>
      <c r="J65" s="25"/>
      <c r="K65" s="26" t="s">
        <v>165</v>
      </c>
      <c r="L65" s="91"/>
      <c r="M65" s="25" t="s">
        <v>103</v>
      </c>
      <c r="N65" s="64"/>
      <c r="O65" s="69"/>
      <c r="P65" s="24"/>
    </row>
    <row r="66" spans="1:16" s="8" customFormat="1" ht="56.25">
      <c r="A66" s="4">
        <f t="shared" si="0"/>
        <v>61</v>
      </c>
      <c r="B66" s="23" t="s">
        <v>87</v>
      </c>
      <c r="C66" s="24"/>
      <c r="D66" s="24"/>
      <c r="E66" s="24"/>
      <c r="F66" s="24"/>
      <c r="G66" s="24"/>
      <c r="H66" s="24"/>
      <c r="I66" s="25"/>
      <c r="J66" s="25"/>
      <c r="K66" s="26" t="s">
        <v>166</v>
      </c>
      <c r="L66" s="91"/>
      <c r="M66" s="25" t="s">
        <v>103</v>
      </c>
      <c r="N66" s="64"/>
      <c r="O66" s="69"/>
      <c r="P66" s="24"/>
    </row>
    <row r="67" spans="1:16" s="8" customFormat="1" ht="56.25">
      <c r="A67" s="4">
        <f t="shared" si="0"/>
        <v>62</v>
      </c>
      <c r="B67" s="23" t="s">
        <v>87</v>
      </c>
      <c r="C67" s="24"/>
      <c r="D67" s="24"/>
      <c r="E67" s="24"/>
      <c r="F67" s="24"/>
      <c r="G67" s="24"/>
      <c r="H67" s="24"/>
      <c r="I67" s="25" t="s">
        <v>167</v>
      </c>
      <c r="J67" s="25"/>
      <c r="K67" s="34" t="s">
        <v>168</v>
      </c>
      <c r="L67" s="91"/>
      <c r="M67" s="25" t="s">
        <v>103</v>
      </c>
      <c r="N67" s="64"/>
      <c r="O67" s="69"/>
      <c r="P67" s="24"/>
    </row>
    <row r="68" spans="1:16" s="8" customFormat="1" ht="56.25">
      <c r="A68" s="4">
        <f t="shared" si="0"/>
        <v>63</v>
      </c>
      <c r="B68" s="23" t="s">
        <v>87</v>
      </c>
      <c r="C68" s="24"/>
      <c r="D68" s="24"/>
      <c r="E68" s="24"/>
      <c r="F68" s="24"/>
      <c r="G68" s="24"/>
      <c r="H68" s="24"/>
      <c r="I68" s="25" t="s">
        <v>139</v>
      </c>
      <c r="J68" s="25" t="s">
        <v>150</v>
      </c>
      <c r="K68" s="26" t="s">
        <v>151</v>
      </c>
      <c r="L68" s="91"/>
      <c r="M68" s="25" t="s">
        <v>150</v>
      </c>
      <c r="N68" s="64"/>
      <c r="O68" s="69"/>
      <c r="P68" s="24"/>
    </row>
    <row r="69" spans="1:16" s="8" customFormat="1" ht="56.25">
      <c r="A69" s="4">
        <f t="shared" si="0"/>
        <v>64</v>
      </c>
      <c r="B69" s="23" t="s">
        <v>87</v>
      </c>
      <c r="C69" s="24"/>
      <c r="D69" s="24"/>
      <c r="E69" s="24"/>
      <c r="F69" s="24"/>
      <c r="G69" s="24"/>
      <c r="H69" s="24"/>
      <c r="I69" s="25" t="s">
        <v>154</v>
      </c>
      <c r="J69" s="35"/>
      <c r="K69" s="26" t="s">
        <v>155</v>
      </c>
      <c r="L69" s="91"/>
      <c r="M69" s="25" t="s">
        <v>103</v>
      </c>
      <c r="N69" s="64"/>
      <c r="O69" s="69"/>
      <c r="P69" s="24"/>
    </row>
    <row r="70" spans="1:16" s="8" customFormat="1" ht="56.25">
      <c r="A70" s="4">
        <f t="shared" si="0"/>
        <v>65</v>
      </c>
      <c r="B70" s="23" t="s">
        <v>87</v>
      </c>
      <c r="C70" s="24"/>
      <c r="D70" s="24"/>
      <c r="E70" s="24"/>
      <c r="F70" s="24"/>
      <c r="G70" s="24"/>
      <c r="H70" s="24"/>
      <c r="I70" s="25" t="s">
        <v>169</v>
      </c>
      <c r="J70" s="35"/>
      <c r="K70" s="26" t="s">
        <v>170</v>
      </c>
      <c r="L70" s="91"/>
      <c r="M70" s="25" t="s">
        <v>103</v>
      </c>
      <c r="N70" s="64"/>
      <c r="O70" s="69"/>
      <c r="P70" s="24"/>
    </row>
    <row r="71" spans="1:16" s="8" customFormat="1" ht="56.25">
      <c r="A71" s="4">
        <f t="shared" si="0"/>
        <v>66</v>
      </c>
      <c r="B71" s="23" t="s">
        <v>87</v>
      </c>
      <c r="C71" s="24"/>
      <c r="D71" s="24"/>
      <c r="E71" s="24"/>
      <c r="F71" s="24"/>
      <c r="G71" s="24"/>
      <c r="H71" s="24"/>
      <c r="I71" s="25" t="s">
        <v>171</v>
      </c>
      <c r="J71" s="35"/>
      <c r="K71" s="26" t="s">
        <v>172</v>
      </c>
      <c r="L71" s="91"/>
      <c r="M71" s="25" t="s">
        <v>103</v>
      </c>
      <c r="N71" s="64"/>
      <c r="O71" s="69"/>
      <c r="P71" s="24"/>
    </row>
    <row r="72" spans="1:16" s="8" customFormat="1" ht="56.25">
      <c r="A72" s="4">
        <f t="shared" ref="A72:A135" si="1">1+A71</f>
        <v>67</v>
      </c>
      <c r="B72" s="23" t="s">
        <v>87</v>
      </c>
      <c r="C72" s="24"/>
      <c r="D72" s="24"/>
      <c r="E72" s="24"/>
      <c r="F72" s="24"/>
      <c r="G72" s="24"/>
      <c r="H72" s="24"/>
      <c r="I72" s="25" t="s">
        <v>173</v>
      </c>
      <c r="J72" s="35"/>
      <c r="K72" s="26" t="s">
        <v>174</v>
      </c>
      <c r="L72" s="91"/>
      <c r="M72" s="25" t="s">
        <v>103</v>
      </c>
      <c r="N72" s="64"/>
      <c r="O72" s="69"/>
      <c r="P72" s="24"/>
    </row>
    <row r="73" spans="1:16" s="8" customFormat="1" ht="56.25">
      <c r="A73" s="4">
        <f t="shared" si="1"/>
        <v>68</v>
      </c>
      <c r="B73" s="23" t="s">
        <v>87</v>
      </c>
      <c r="C73" s="24"/>
      <c r="D73" s="24"/>
      <c r="E73" s="24"/>
      <c r="F73" s="24"/>
      <c r="G73" s="24"/>
      <c r="H73" s="24"/>
      <c r="I73" s="25" t="s">
        <v>175</v>
      </c>
      <c r="J73" s="35"/>
      <c r="K73" s="26" t="s">
        <v>176</v>
      </c>
      <c r="L73" s="91"/>
      <c r="M73" s="25" t="s">
        <v>103</v>
      </c>
      <c r="N73" s="64"/>
      <c r="O73" s="69"/>
      <c r="P73" s="24"/>
    </row>
    <row r="74" spans="1:16" s="8" customFormat="1" ht="56.25">
      <c r="A74" s="4">
        <f t="shared" si="1"/>
        <v>69</v>
      </c>
      <c r="B74" s="23" t="s">
        <v>87</v>
      </c>
      <c r="C74" s="24"/>
      <c r="D74" s="24"/>
      <c r="E74" s="24"/>
      <c r="F74" s="24"/>
      <c r="G74" s="24"/>
      <c r="H74" s="24"/>
      <c r="I74" s="25" t="s">
        <v>177</v>
      </c>
      <c r="J74" s="35"/>
      <c r="K74" s="26" t="s">
        <v>178</v>
      </c>
      <c r="L74" s="91"/>
      <c r="M74" s="25" t="s">
        <v>103</v>
      </c>
      <c r="N74" s="64"/>
      <c r="O74" s="69"/>
      <c r="P74" s="24"/>
    </row>
    <row r="75" spans="1:16" s="8" customFormat="1" ht="56.25">
      <c r="A75" s="4">
        <f t="shared" si="1"/>
        <v>70</v>
      </c>
      <c r="B75" s="23" t="s">
        <v>87</v>
      </c>
      <c r="C75" s="24"/>
      <c r="D75" s="24"/>
      <c r="E75" s="24"/>
      <c r="F75" s="24"/>
      <c r="G75" s="24"/>
      <c r="H75" s="24"/>
      <c r="I75" s="25" t="s">
        <v>179</v>
      </c>
      <c r="J75" s="35"/>
      <c r="K75" s="26" t="s">
        <v>180</v>
      </c>
      <c r="L75" s="91"/>
      <c r="M75" s="25" t="s">
        <v>103</v>
      </c>
      <c r="N75" s="64"/>
      <c r="O75" s="69"/>
      <c r="P75" s="24"/>
    </row>
    <row r="76" spans="1:16" s="8" customFormat="1" ht="56.25">
      <c r="A76" s="4">
        <f t="shared" si="1"/>
        <v>71</v>
      </c>
      <c r="B76" s="23" t="s">
        <v>87</v>
      </c>
      <c r="C76" s="24"/>
      <c r="D76" s="24"/>
      <c r="E76" s="24"/>
      <c r="F76" s="24"/>
      <c r="G76" s="24"/>
      <c r="H76" s="24"/>
      <c r="I76" s="25" t="s">
        <v>181</v>
      </c>
      <c r="J76" s="35"/>
      <c r="K76" s="26" t="s">
        <v>182</v>
      </c>
      <c r="L76" s="91"/>
      <c r="M76" s="25" t="s">
        <v>103</v>
      </c>
      <c r="N76" s="64"/>
      <c r="O76" s="69"/>
      <c r="P76" s="24"/>
    </row>
    <row r="77" spans="1:16" s="8" customFormat="1" ht="56.25">
      <c r="A77" s="4">
        <f t="shared" si="1"/>
        <v>72</v>
      </c>
      <c r="B77" s="23" t="s">
        <v>87</v>
      </c>
      <c r="C77" s="24"/>
      <c r="D77" s="24"/>
      <c r="E77" s="24"/>
      <c r="F77" s="24"/>
      <c r="G77" s="24"/>
      <c r="H77" s="24"/>
      <c r="I77" s="25" t="s">
        <v>183</v>
      </c>
      <c r="J77" s="35"/>
      <c r="K77" s="26" t="s">
        <v>184</v>
      </c>
      <c r="L77" s="91"/>
      <c r="M77" s="25" t="s">
        <v>103</v>
      </c>
      <c r="N77" s="64"/>
      <c r="O77" s="69"/>
      <c r="P77" s="24"/>
    </row>
    <row r="78" spans="1:16" s="8" customFormat="1" ht="56.25">
      <c r="A78" s="4">
        <f t="shared" si="1"/>
        <v>73</v>
      </c>
      <c r="B78" s="23" t="s">
        <v>87</v>
      </c>
      <c r="C78" s="24"/>
      <c r="D78" s="24"/>
      <c r="E78" s="24"/>
      <c r="F78" s="24"/>
      <c r="G78" s="24"/>
      <c r="H78" s="24"/>
      <c r="I78" s="25" t="s">
        <v>185</v>
      </c>
      <c r="J78" s="35"/>
      <c r="K78" s="26" t="s">
        <v>186</v>
      </c>
      <c r="L78" s="91"/>
      <c r="M78" s="25" t="s">
        <v>103</v>
      </c>
      <c r="N78" s="64"/>
      <c r="O78" s="69"/>
      <c r="P78" s="24"/>
    </row>
    <row r="79" spans="1:16" s="8" customFormat="1" ht="56.25">
      <c r="A79" s="4">
        <f t="shared" si="1"/>
        <v>74</v>
      </c>
      <c r="B79" s="23" t="s">
        <v>87</v>
      </c>
      <c r="C79" s="24"/>
      <c r="D79" s="24"/>
      <c r="E79" s="24"/>
      <c r="F79" s="24"/>
      <c r="G79" s="24"/>
      <c r="H79" s="24"/>
      <c r="I79" s="25" t="s">
        <v>187</v>
      </c>
      <c r="J79" s="35" t="s">
        <v>188</v>
      </c>
      <c r="K79" s="26" t="s">
        <v>189</v>
      </c>
      <c r="L79" s="91"/>
      <c r="M79" s="35" t="s">
        <v>188</v>
      </c>
      <c r="N79" s="64"/>
      <c r="O79" s="69"/>
      <c r="P79" s="24"/>
    </row>
    <row r="80" spans="1:16" s="8" customFormat="1" ht="56.25">
      <c r="A80" s="4">
        <f t="shared" si="1"/>
        <v>75</v>
      </c>
      <c r="B80" s="23" t="s">
        <v>87</v>
      </c>
      <c r="C80" s="24"/>
      <c r="D80" s="24"/>
      <c r="E80" s="24"/>
      <c r="F80" s="24"/>
      <c r="G80" s="24"/>
      <c r="H80" s="24"/>
      <c r="I80" s="25" t="s">
        <v>190</v>
      </c>
      <c r="J80" s="35"/>
      <c r="K80" s="26" t="s">
        <v>191</v>
      </c>
      <c r="L80" s="91"/>
      <c r="M80" s="25" t="s">
        <v>103</v>
      </c>
      <c r="N80" s="64"/>
      <c r="O80" s="69"/>
      <c r="P80" s="24"/>
    </row>
    <row r="81" spans="1:16" s="8" customFormat="1" ht="56.25">
      <c r="A81" s="4">
        <f t="shared" si="1"/>
        <v>76</v>
      </c>
      <c r="B81" s="23" t="s">
        <v>87</v>
      </c>
      <c r="C81" s="24"/>
      <c r="D81" s="24"/>
      <c r="E81" s="24"/>
      <c r="F81" s="24"/>
      <c r="G81" s="24"/>
      <c r="H81" s="24"/>
      <c r="I81" s="25" t="s">
        <v>192</v>
      </c>
      <c r="J81" s="25"/>
      <c r="K81" s="36" t="s">
        <v>193</v>
      </c>
      <c r="L81" s="91"/>
      <c r="M81" s="25" t="s">
        <v>103</v>
      </c>
      <c r="N81" s="64"/>
      <c r="O81" s="69"/>
      <c r="P81" s="24"/>
    </row>
    <row r="82" spans="1:16" s="8" customFormat="1" ht="56.25">
      <c r="A82" s="4">
        <f t="shared" si="1"/>
        <v>77</v>
      </c>
      <c r="B82" s="23" t="s">
        <v>87</v>
      </c>
      <c r="C82" s="24"/>
      <c r="D82" s="24"/>
      <c r="E82" s="24"/>
      <c r="F82" s="24"/>
      <c r="G82" s="24"/>
      <c r="H82" s="24"/>
      <c r="I82" s="37" t="s">
        <v>194</v>
      </c>
      <c r="J82" s="25"/>
      <c r="K82" s="36" t="s">
        <v>166</v>
      </c>
      <c r="L82" s="91"/>
      <c r="M82" s="25" t="s">
        <v>103</v>
      </c>
      <c r="N82" s="64"/>
      <c r="O82" s="69"/>
      <c r="P82" s="24"/>
    </row>
    <row r="83" spans="1:16" s="8" customFormat="1" ht="56.25">
      <c r="A83" s="4">
        <f t="shared" si="1"/>
        <v>78</v>
      </c>
      <c r="B83" s="23" t="s">
        <v>87</v>
      </c>
      <c r="C83" s="24"/>
      <c r="D83" s="24"/>
      <c r="E83" s="24"/>
      <c r="F83" s="24"/>
      <c r="G83" s="24"/>
      <c r="H83" s="24"/>
      <c r="I83" s="25" t="s">
        <v>195</v>
      </c>
      <c r="J83" s="25"/>
      <c r="K83" s="26" t="s">
        <v>196</v>
      </c>
      <c r="L83" s="91"/>
      <c r="M83" s="25" t="s">
        <v>103</v>
      </c>
      <c r="N83" s="64"/>
      <c r="O83" s="69"/>
      <c r="P83" s="24"/>
    </row>
    <row r="84" spans="1:16" s="8" customFormat="1" ht="56.25">
      <c r="A84" s="4">
        <f t="shared" si="1"/>
        <v>79</v>
      </c>
      <c r="B84" s="23" t="s">
        <v>87</v>
      </c>
      <c r="C84" s="24"/>
      <c r="D84" s="24"/>
      <c r="E84" s="24"/>
      <c r="F84" s="24"/>
      <c r="G84" s="24"/>
      <c r="H84" s="24"/>
      <c r="I84" s="25" t="s">
        <v>141</v>
      </c>
      <c r="J84" s="35" t="s">
        <v>142</v>
      </c>
      <c r="K84" s="26" t="s">
        <v>197</v>
      </c>
      <c r="L84" s="91"/>
      <c r="M84" s="35" t="s">
        <v>142</v>
      </c>
      <c r="N84" s="64"/>
      <c r="O84" s="69"/>
      <c r="P84" s="24"/>
    </row>
    <row r="85" spans="1:16" s="8" customFormat="1" ht="56.25">
      <c r="A85" s="4">
        <f t="shared" si="1"/>
        <v>80</v>
      </c>
      <c r="B85" s="23" t="s">
        <v>87</v>
      </c>
      <c r="C85" s="24"/>
      <c r="D85" s="24"/>
      <c r="E85" s="24"/>
      <c r="F85" s="24"/>
      <c r="G85" s="24"/>
      <c r="H85" s="24"/>
      <c r="I85" s="25" t="s">
        <v>198</v>
      </c>
      <c r="J85" s="31"/>
      <c r="K85" s="26" t="s">
        <v>199</v>
      </c>
      <c r="L85" s="91"/>
      <c r="M85" s="31"/>
      <c r="N85" s="64"/>
      <c r="O85" s="69"/>
      <c r="P85" s="24"/>
    </row>
    <row r="86" spans="1:16" s="8" customFormat="1" ht="56.25">
      <c r="A86" s="4">
        <f t="shared" si="1"/>
        <v>81</v>
      </c>
      <c r="B86" s="23" t="s">
        <v>87</v>
      </c>
      <c r="C86" s="24"/>
      <c r="D86" s="24"/>
      <c r="E86" s="24"/>
      <c r="F86" s="24"/>
      <c r="G86" s="24"/>
      <c r="H86" s="24"/>
      <c r="I86" s="25" t="s">
        <v>139</v>
      </c>
      <c r="J86" s="25" t="s">
        <v>150</v>
      </c>
      <c r="K86" s="26" t="s">
        <v>151</v>
      </c>
      <c r="L86" s="91"/>
      <c r="M86" s="25" t="s">
        <v>150</v>
      </c>
      <c r="N86" s="64"/>
      <c r="O86" s="69"/>
      <c r="P86" s="24"/>
    </row>
    <row r="87" spans="1:16" s="8" customFormat="1" ht="56.25">
      <c r="A87" s="4">
        <f t="shared" si="1"/>
        <v>82</v>
      </c>
      <c r="B87" s="23" t="s">
        <v>87</v>
      </c>
      <c r="C87" s="24"/>
      <c r="D87" s="24"/>
      <c r="E87" s="24"/>
      <c r="F87" s="24"/>
      <c r="G87" s="24"/>
      <c r="H87" s="24"/>
      <c r="I87" s="25" t="s">
        <v>152</v>
      </c>
      <c r="J87" s="38"/>
      <c r="K87" s="26" t="s">
        <v>153</v>
      </c>
      <c r="L87" s="91"/>
      <c r="M87" s="25" t="s">
        <v>103</v>
      </c>
      <c r="N87" s="64"/>
      <c r="O87" s="69"/>
      <c r="P87" s="24"/>
    </row>
    <row r="88" spans="1:16" s="8" customFormat="1" ht="56.25">
      <c r="A88" s="4">
        <f t="shared" si="1"/>
        <v>83</v>
      </c>
      <c r="B88" s="23" t="s">
        <v>87</v>
      </c>
      <c r="C88" s="24"/>
      <c r="D88" s="24"/>
      <c r="E88" s="24"/>
      <c r="F88" s="24"/>
      <c r="G88" s="24"/>
      <c r="H88" s="24"/>
      <c r="I88" s="25" t="s">
        <v>154</v>
      </c>
      <c r="J88" s="38"/>
      <c r="K88" s="26" t="s">
        <v>155</v>
      </c>
      <c r="L88" s="91"/>
      <c r="M88" s="25" t="s">
        <v>103</v>
      </c>
      <c r="N88" s="64"/>
      <c r="O88" s="69"/>
      <c r="P88" s="24"/>
    </row>
    <row r="89" spans="1:16" s="8" customFormat="1" ht="56.25">
      <c r="A89" s="4">
        <f t="shared" si="1"/>
        <v>84</v>
      </c>
      <c r="B89" s="23" t="s">
        <v>87</v>
      </c>
      <c r="C89" s="24"/>
      <c r="D89" s="24"/>
      <c r="E89" s="24"/>
      <c r="F89" s="24"/>
      <c r="G89" s="24"/>
      <c r="H89" s="24"/>
      <c r="I89" s="25" t="s">
        <v>200</v>
      </c>
      <c r="J89" s="38"/>
      <c r="K89" s="26" t="s">
        <v>201</v>
      </c>
      <c r="L89" s="91"/>
      <c r="M89" s="25" t="s">
        <v>103</v>
      </c>
      <c r="N89" s="64"/>
      <c r="O89" s="69"/>
      <c r="P89" s="24"/>
    </row>
    <row r="90" spans="1:16" s="8" customFormat="1" ht="56.25">
      <c r="A90" s="4">
        <f t="shared" si="1"/>
        <v>85</v>
      </c>
      <c r="B90" s="23" t="s">
        <v>87</v>
      </c>
      <c r="C90" s="24"/>
      <c r="D90" s="24"/>
      <c r="E90" s="24"/>
      <c r="F90" s="24"/>
      <c r="G90" s="24"/>
      <c r="H90" s="24"/>
      <c r="I90" s="27" t="s">
        <v>146</v>
      </c>
      <c r="J90" s="25"/>
      <c r="K90" s="26" t="s">
        <v>147</v>
      </c>
      <c r="L90" s="91"/>
      <c r="M90" s="25" t="s">
        <v>103</v>
      </c>
      <c r="N90" s="64"/>
      <c r="O90" s="69"/>
      <c r="P90" s="24"/>
    </row>
    <row r="91" spans="1:16" s="8" customFormat="1" ht="56.25">
      <c r="A91" s="4">
        <f t="shared" si="1"/>
        <v>86</v>
      </c>
      <c r="B91" s="23" t="s">
        <v>87</v>
      </c>
      <c r="C91" s="24"/>
      <c r="D91" s="24"/>
      <c r="E91" s="24"/>
      <c r="F91" s="24"/>
      <c r="G91" s="24"/>
      <c r="H91" s="24"/>
      <c r="I91" s="25" t="s">
        <v>177</v>
      </c>
      <c r="J91" s="38"/>
      <c r="K91" s="26" t="s">
        <v>202</v>
      </c>
      <c r="L91" s="91"/>
      <c r="M91" s="25" t="s">
        <v>103</v>
      </c>
      <c r="N91" s="64"/>
      <c r="O91" s="69"/>
      <c r="P91" s="24"/>
    </row>
    <row r="92" spans="1:16" s="8" customFormat="1" ht="56.25">
      <c r="A92" s="4">
        <f t="shared" si="1"/>
        <v>87</v>
      </c>
      <c r="B92" s="23" t="s">
        <v>87</v>
      </c>
      <c r="C92" s="24"/>
      <c r="D92" s="24"/>
      <c r="E92" s="24"/>
      <c r="F92" s="24"/>
      <c r="G92" s="24"/>
      <c r="H92" s="24"/>
      <c r="I92" s="27" t="s">
        <v>124</v>
      </c>
      <c r="J92" s="25"/>
      <c r="K92" s="26" t="s">
        <v>125</v>
      </c>
      <c r="L92" s="91"/>
      <c r="M92" s="25" t="s">
        <v>103</v>
      </c>
      <c r="N92" s="64"/>
      <c r="O92" s="69"/>
      <c r="P92" s="24"/>
    </row>
    <row r="93" spans="1:16" s="8" customFormat="1" ht="56.25">
      <c r="A93" s="4">
        <f t="shared" si="1"/>
        <v>88</v>
      </c>
      <c r="B93" s="23" t="s">
        <v>87</v>
      </c>
      <c r="C93" s="24"/>
      <c r="D93" s="24"/>
      <c r="E93" s="24"/>
      <c r="F93" s="24"/>
      <c r="G93" s="24"/>
      <c r="H93" s="24"/>
      <c r="I93" s="27" t="s">
        <v>203</v>
      </c>
      <c r="J93" s="39" t="s">
        <v>204</v>
      </c>
      <c r="K93" s="26" t="s">
        <v>205</v>
      </c>
      <c r="L93" s="91"/>
      <c r="M93" s="39" t="s">
        <v>204</v>
      </c>
      <c r="N93" s="64"/>
      <c r="O93" s="69"/>
      <c r="P93" s="24"/>
    </row>
    <row r="94" spans="1:16" s="8" customFormat="1" ht="56.25">
      <c r="A94" s="4">
        <f t="shared" si="1"/>
        <v>89</v>
      </c>
      <c r="B94" s="23" t="s">
        <v>87</v>
      </c>
      <c r="C94" s="24"/>
      <c r="D94" s="24"/>
      <c r="E94" s="24"/>
      <c r="F94" s="24"/>
      <c r="G94" s="24"/>
      <c r="H94" s="24"/>
      <c r="I94" s="40" t="s">
        <v>206</v>
      </c>
      <c r="J94" s="39" t="s">
        <v>204</v>
      </c>
      <c r="K94" s="26" t="s">
        <v>130</v>
      </c>
      <c r="L94" s="91"/>
      <c r="M94" s="39" t="s">
        <v>204</v>
      </c>
      <c r="N94" s="64"/>
      <c r="O94" s="69"/>
      <c r="P94" s="24"/>
    </row>
    <row r="95" spans="1:16" s="8" customFormat="1" ht="56.25">
      <c r="A95" s="4">
        <f t="shared" si="1"/>
        <v>90</v>
      </c>
      <c r="B95" s="23" t="s">
        <v>87</v>
      </c>
      <c r="C95" s="24"/>
      <c r="D95" s="24"/>
      <c r="E95" s="24"/>
      <c r="F95" s="24"/>
      <c r="G95" s="24"/>
      <c r="H95" s="24"/>
      <c r="I95" s="25" t="s">
        <v>207</v>
      </c>
      <c r="J95" s="39" t="s">
        <v>204</v>
      </c>
      <c r="K95" s="26" t="s">
        <v>132</v>
      </c>
      <c r="L95" s="91"/>
      <c r="M95" s="39" t="s">
        <v>204</v>
      </c>
      <c r="N95" s="64"/>
      <c r="O95" s="69"/>
      <c r="P95" s="24"/>
    </row>
    <row r="96" spans="1:16" s="8" customFormat="1" ht="56.25">
      <c r="A96" s="4">
        <f t="shared" si="1"/>
        <v>91</v>
      </c>
      <c r="B96" s="23" t="s">
        <v>87</v>
      </c>
      <c r="C96" s="24"/>
      <c r="D96" s="24"/>
      <c r="E96" s="24"/>
      <c r="F96" s="24"/>
      <c r="G96" s="24"/>
      <c r="H96" s="24"/>
      <c r="I96" s="25" t="s">
        <v>208</v>
      </c>
      <c r="J96" s="39" t="s">
        <v>204</v>
      </c>
      <c r="K96" s="33" t="s">
        <v>134</v>
      </c>
      <c r="L96" s="91"/>
      <c r="M96" s="39" t="s">
        <v>204</v>
      </c>
      <c r="N96" s="64"/>
      <c r="O96" s="69"/>
      <c r="P96" s="24"/>
    </row>
    <row r="97" spans="1:16" s="8" customFormat="1" ht="56.25">
      <c r="A97" s="4">
        <f t="shared" si="1"/>
        <v>92</v>
      </c>
      <c r="B97" s="23" t="s">
        <v>87</v>
      </c>
      <c r="C97" s="24"/>
      <c r="D97" s="24"/>
      <c r="E97" s="24"/>
      <c r="F97" s="24"/>
      <c r="G97" s="24"/>
      <c r="H97" s="24"/>
      <c r="I97" s="25" t="s">
        <v>209</v>
      </c>
      <c r="J97" s="39" t="s">
        <v>204</v>
      </c>
      <c r="K97" s="26" t="s">
        <v>136</v>
      </c>
      <c r="L97" s="91"/>
      <c r="M97" s="39" t="s">
        <v>204</v>
      </c>
      <c r="N97" s="64"/>
      <c r="O97" s="69"/>
      <c r="P97" s="24"/>
    </row>
    <row r="98" spans="1:16" s="8" customFormat="1" ht="56.25">
      <c r="A98" s="4">
        <f t="shared" si="1"/>
        <v>93</v>
      </c>
      <c r="B98" s="23" t="s">
        <v>87</v>
      </c>
      <c r="C98" s="24"/>
      <c r="D98" s="24"/>
      <c r="E98" s="24"/>
      <c r="F98" s="24"/>
      <c r="G98" s="24"/>
      <c r="H98" s="24"/>
      <c r="I98" s="25" t="s">
        <v>210</v>
      </c>
      <c r="J98" s="28" t="s">
        <v>142</v>
      </c>
      <c r="K98" s="26" t="s">
        <v>114</v>
      </c>
      <c r="L98" s="91"/>
      <c r="M98" s="28" t="s">
        <v>142</v>
      </c>
      <c r="N98" s="64"/>
      <c r="O98" s="69"/>
      <c r="P98" s="24"/>
    </row>
    <row r="99" spans="1:16" s="8" customFormat="1" ht="56.25">
      <c r="A99" s="4">
        <f t="shared" si="1"/>
        <v>94</v>
      </c>
      <c r="B99" s="23" t="s">
        <v>87</v>
      </c>
      <c r="C99" s="24"/>
      <c r="D99" s="24"/>
      <c r="E99" s="24"/>
      <c r="F99" s="24"/>
      <c r="G99" s="24"/>
      <c r="H99" s="24"/>
      <c r="I99" s="25" t="s">
        <v>115</v>
      </c>
      <c r="J99" s="28" t="s">
        <v>116</v>
      </c>
      <c r="K99" s="26" t="s">
        <v>211</v>
      </c>
      <c r="L99" s="91"/>
      <c r="M99" s="28" t="s">
        <v>116</v>
      </c>
      <c r="N99" s="64"/>
      <c r="O99" s="69"/>
      <c r="P99" s="24"/>
    </row>
    <row r="100" spans="1:16" s="8" customFormat="1" ht="56.25">
      <c r="A100" s="4">
        <f t="shared" si="1"/>
        <v>95</v>
      </c>
      <c r="B100" s="23" t="s">
        <v>87</v>
      </c>
      <c r="C100" s="24"/>
      <c r="D100" s="24"/>
      <c r="E100" s="24"/>
      <c r="F100" s="24"/>
      <c r="G100" s="24"/>
      <c r="H100" s="24"/>
      <c r="I100" s="25" t="s">
        <v>118</v>
      </c>
      <c r="J100" s="28" t="s">
        <v>116</v>
      </c>
      <c r="K100" s="26" t="s">
        <v>212</v>
      </c>
      <c r="L100" s="91"/>
      <c r="M100" s="28" t="s">
        <v>116</v>
      </c>
      <c r="N100" s="64"/>
      <c r="O100" s="69"/>
      <c r="P100" s="24"/>
    </row>
    <row r="101" spans="1:16" s="8" customFormat="1" ht="56.25">
      <c r="A101" s="4">
        <f t="shared" si="1"/>
        <v>96</v>
      </c>
      <c r="B101" s="23" t="s">
        <v>87</v>
      </c>
      <c r="C101" s="24"/>
      <c r="D101" s="24"/>
      <c r="E101" s="24"/>
      <c r="F101" s="24"/>
      <c r="G101" s="24"/>
      <c r="H101" s="24"/>
      <c r="I101" s="25" t="s">
        <v>120</v>
      </c>
      <c r="J101" s="28" t="s">
        <v>116</v>
      </c>
      <c r="K101" s="26" t="s">
        <v>213</v>
      </c>
      <c r="L101" s="91"/>
      <c r="M101" s="28" t="s">
        <v>116</v>
      </c>
      <c r="N101" s="64"/>
      <c r="O101" s="69"/>
      <c r="P101" s="24"/>
    </row>
    <row r="102" spans="1:16" s="8" customFormat="1" ht="56.25">
      <c r="A102" s="4">
        <f t="shared" si="1"/>
        <v>97</v>
      </c>
      <c r="B102" s="23" t="s">
        <v>87</v>
      </c>
      <c r="C102" s="24"/>
      <c r="D102" s="24"/>
      <c r="E102" s="24"/>
      <c r="F102" s="24"/>
      <c r="G102" s="24"/>
      <c r="H102" s="24"/>
      <c r="I102" s="25" t="s">
        <v>141</v>
      </c>
      <c r="J102" s="38" t="s">
        <v>142</v>
      </c>
      <c r="K102" s="26" t="s">
        <v>197</v>
      </c>
      <c r="L102" s="91"/>
      <c r="M102" s="38" t="s">
        <v>142</v>
      </c>
      <c r="N102" s="64"/>
      <c r="O102" s="69"/>
      <c r="P102" s="24"/>
    </row>
    <row r="103" spans="1:16" s="8" customFormat="1" ht="56.25">
      <c r="A103" s="4">
        <f t="shared" si="1"/>
        <v>98</v>
      </c>
      <c r="B103" s="23" t="s">
        <v>87</v>
      </c>
      <c r="C103" s="24"/>
      <c r="D103" s="24"/>
      <c r="E103" s="24"/>
      <c r="F103" s="24"/>
      <c r="G103" s="24"/>
      <c r="H103" s="24"/>
      <c r="I103" s="25" t="s">
        <v>195</v>
      </c>
      <c r="J103" s="25"/>
      <c r="K103" s="26" t="s">
        <v>196</v>
      </c>
      <c r="L103" s="91"/>
      <c r="M103" s="25"/>
      <c r="N103" s="64"/>
      <c r="O103" s="69"/>
      <c r="P103" s="24"/>
    </row>
    <row r="104" spans="1:16" s="8" customFormat="1" ht="56.25">
      <c r="A104" s="4">
        <f t="shared" si="1"/>
        <v>99</v>
      </c>
      <c r="B104" s="23" t="s">
        <v>87</v>
      </c>
      <c r="C104" s="24"/>
      <c r="D104" s="24"/>
      <c r="E104" s="24"/>
      <c r="F104" s="24"/>
      <c r="G104" s="24"/>
      <c r="H104" s="24"/>
      <c r="I104" s="25" t="s">
        <v>139</v>
      </c>
      <c r="J104" s="25" t="s">
        <v>150</v>
      </c>
      <c r="K104" s="26" t="s">
        <v>151</v>
      </c>
      <c r="L104" s="91"/>
      <c r="M104" s="25" t="s">
        <v>150</v>
      </c>
      <c r="N104" s="64"/>
      <c r="O104" s="69"/>
      <c r="P104" s="24"/>
    </row>
    <row r="105" spans="1:16" s="8" customFormat="1" ht="56.25">
      <c r="A105" s="4">
        <f t="shared" si="1"/>
        <v>100</v>
      </c>
      <c r="B105" s="23" t="s">
        <v>87</v>
      </c>
      <c r="C105" s="24"/>
      <c r="D105" s="24"/>
      <c r="E105" s="24"/>
      <c r="F105" s="24"/>
      <c r="G105" s="24"/>
      <c r="H105" s="24"/>
      <c r="I105" s="25" t="s">
        <v>152</v>
      </c>
      <c r="J105" s="38"/>
      <c r="K105" s="26" t="s">
        <v>153</v>
      </c>
      <c r="L105" s="91"/>
      <c r="M105" s="25" t="s">
        <v>103</v>
      </c>
      <c r="N105" s="64"/>
      <c r="O105" s="69"/>
      <c r="P105" s="24"/>
    </row>
    <row r="106" spans="1:16" s="8" customFormat="1" ht="56.25">
      <c r="A106" s="4">
        <f t="shared" si="1"/>
        <v>101</v>
      </c>
      <c r="B106" s="23" t="s">
        <v>87</v>
      </c>
      <c r="C106" s="24"/>
      <c r="D106" s="24"/>
      <c r="E106" s="24"/>
      <c r="F106" s="24"/>
      <c r="G106" s="24"/>
      <c r="H106" s="24"/>
      <c r="I106" s="25" t="s">
        <v>154</v>
      </c>
      <c r="J106" s="38"/>
      <c r="K106" s="26" t="s">
        <v>155</v>
      </c>
      <c r="L106" s="91"/>
      <c r="M106" s="25" t="s">
        <v>103</v>
      </c>
      <c r="N106" s="64"/>
      <c r="O106" s="69"/>
      <c r="P106" s="24"/>
    </row>
    <row r="107" spans="1:16" s="8" customFormat="1" ht="56.25">
      <c r="A107" s="4">
        <f t="shared" si="1"/>
        <v>102</v>
      </c>
      <c r="B107" s="23" t="s">
        <v>87</v>
      </c>
      <c r="C107" s="24"/>
      <c r="D107" s="24"/>
      <c r="E107" s="24"/>
      <c r="F107" s="24"/>
      <c r="G107" s="24"/>
      <c r="H107" s="24"/>
      <c r="I107" s="25" t="s">
        <v>214</v>
      </c>
      <c r="J107" s="38"/>
      <c r="K107" s="26" t="s">
        <v>215</v>
      </c>
      <c r="L107" s="91"/>
      <c r="M107" s="25" t="s">
        <v>103</v>
      </c>
      <c r="N107" s="64"/>
      <c r="O107" s="69"/>
      <c r="P107" s="24"/>
    </row>
    <row r="108" spans="1:16" s="8" customFormat="1" ht="56.25">
      <c r="A108" s="4">
        <f t="shared" si="1"/>
        <v>103</v>
      </c>
      <c r="B108" s="23" t="s">
        <v>87</v>
      </c>
      <c r="C108" s="24"/>
      <c r="D108" s="24"/>
      <c r="E108" s="24"/>
      <c r="F108" s="24"/>
      <c r="G108" s="24"/>
      <c r="H108" s="24"/>
      <c r="I108" s="25" t="s">
        <v>169</v>
      </c>
      <c r="J108" s="38"/>
      <c r="K108" s="26" t="s">
        <v>170</v>
      </c>
      <c r="L108" s="91"/>
      <c r="M108" s="25" t="s">
        <v>103</v>
      </c>
      <c r="N108" s="64"/>
      <c r="O108" s="69"/>
      <c r="P108" s="24"/>
    </row>
    <row r="109" spans="1:16" s="8" customFormat="1" ht="56.25">
      <c r="A109" s="4">
        <f t="shared" si="1"/>
        <v>104</v>
      </c>
      <c r="B109" s="23" t="s">
        <v>87</v>
      </c>
      <c r="C109" s="24"/>
      <c r="D109" s="24"/>
      <c r="E109" s="24"/>
      <c r="F109" s="24"/>
      <c r="G109" s="24"/>
      <c r="H109" s="24"/>
      <c r="I109" s="25" t="s">
        <v>171</v>
      </c>
      <c r="J109" s="38"/>
      <c r="K109" s="26" t="s">
        <v>172</v>
      </c>
      <c r="L109" s="91"/>
      <c r="M109" s="25" t="s">
        <v>103</v>
      </c>
      <c r="N109" s="64"/>
      <c r="O109" s="69"/>
      <c r="P109" s="24"/>
    </row>
    <row r="110" spans="1:16" s="8" customFormat="1" ht="56.25">
      <c r="A110" s="4">
        <f t="shared" si="1"/>
        <v>105</v>
      </c>
      <c r="B110" s="23" t="s">
        <v>87</v>
      </c>
      <c r="C110" s="24"/>
      <c r="D110" s="24"/>
      <c r="E110" s="24"/>
      <c r="F110" s="24"/>
      <c r="G110" s="24"/>
      <c r="H110" s="24"/>
      <c r="I110" s="25" t="s">
        <v>173</v>
      </c>
      <c r="J110" s="38"/>
      <c r="K110" s="26" t="s">
        <v>174</v>
      </c>
      <c r="L110" s="91"/>
      <c r="M110" s="25" t="s">
        <v>103</v>
      </c>
      <c r="N110" s="64"/>
      <c r="O110" s="69"/>
      <c r="P110" s="24"/>
    </row>
    <row r="111" spans="1:16" s="8" customFormat="1" ht="56.25">
      <c r="A111" s="4">
        <f t="shared" si="1"/>
        <v>106</v>
      </c>
      <c r="B111" s="23" t="s">
        <v>87</v>
      </c>
      <c r="C111" s="24"/>
      <c r="D111" s="24"/>
      <c r="E111" s="24"/>
      <c r="F111" s="24"/>
      <c r="G111" s="24"/>
      <c r="H111" s="24"/>
      <c r="I111" s="25" t="s">
        <v>175</v>
      </c>
      <c r="J111" s="38"/>
      <c r="K111" s="26" t="s">
        <v>176</v>
      </c>
      <c r="L111" s="91"/>
      <c r="M111" s="25" t="s">
        <v>103</v>
      </c>
      <c r="N111" s="64"/>
      <c r="O111" s="69"/>
      <c r="P111" s="24"/>
    </row>
    <row r="112" spans="1:16" s="8" customFormat="1" ht="56.25">
      <c r="A112" s="4">
        <f t="shared" si="1"/>
        <v>107</v>
      </c>
      <c r="B112" s="23" t="s">
        <v>87</v>
      </c>
      <c r="C112" s="24"/>
      <c r="D112" s="24"/>
      <c r="E112" s="24"/>
      <c r="F112" s="24"/>
      <c r="G112" s="24"/>
      <c r="H112" s="24"/>
      <c r="I112" s="25" t="s">
        <v>177</v>
      </c>
      <c r="J112" s="38"/>
      <c r="K112" s="26" t="s">
        <v>216</v>
      </c>
      <c r="L112" s="91"/>
      <c r="M112" s="25" t="s">
        <v>103</v>
      </c>
      <c r="N112" s="64"/>
      <c r="O112" s="69"/>
      <c r="P112" s="24"/>
    </row>
    <row r="113" spans="1:16" s="8" customFormat="1" ht="56.25">
      <c r="A113" s="4">
        <f t="shared" si="1"/>
        <v>108</v>
      </c>
      <c r="B113" s="23" t="s">
        <v>87</v>
      </c>
      <c r="C113" s="24"/>
      <c r="D113" s="24"/>
      <c r="E113" s="24"/>
      <c r="F113" s="24"/>
      <c r="G113" s="24"/>
      <c r="H113" s="24"/>
      <c r="I113" s="37" t="s">
        <v>217</v>
      </c>
      <c r="J113" s="38"/>
      <c r="K113" s="36" t="s">
        <v>218</v>
      </c>
      <c r="L113" s="91"/>
      <c r="M113" s="25" t="s">
        <v>103</v>
      </c>
      <c r="N113" s="64"/>
      <c r="O113" s="69"/>
      <c r="P113" s="24"/>
    </row>
    <row r="114" spans="1:16" s="8" customFormat="1" ht="56.25">
      <c r="A114" s="4">
        <f t="shared" si="1"/>
        <v>109</v>
      </c>
      <c r="B114" s="23" t="s">
        <v>87</v>
      </c>
      <c r="C114" s="24"/>
      <c r="D114" s="24"/>
      <c r="E114" s="24"/>
      <c r="F114" s="24"/>
      <c r="G114" s="24"/>
      <c r="H114" s="24"/>
      <c r="I114" s="27" t="s">
        <v>124</v>
      </c>
      <c r="J114" s="25"/>
      <c r="K114" s="26" t="s">
        <v>125</v>
      </c>
      <c r="L114" s="91"/>
      <c r="M114" s="25" t="s">
        <v>103</v>
      </c>
      <c r="N114" s="64"/>
      <c r="O114" s="69"/>
      <c r="P114" s="24"/>
    </row>
    <row r="115" spans="1:16" s="8" customFormat="1" ht="56.25">
      <c r="A115" s="4">
        <f t="shared" si="1"/>
        <v>110</v>
      </c>
      <c r="B115" s="23" t="s">
        <v>87</v>
      </c>
      <c r="C115" s="24"/>
      <c r="D115" s="24"/>
      <c r="E115" s="24"/>
      <c r="F115" s="24"/>
      <c r="G115" s="24"/>
      <c r="H115" s="24"/>
      <c r="I115" s="25" t="s">
        <v>219</v>
      </c>
      <c r="J115" s="25" t="s">
        <v>220</v>
      </c>
      <c r="K115" s="26" t="s">
        <v>221</v>
      </c>
      <c r="L115" s="91"/>
      <c r="M115" s="25" t="s">
        <v>220</v>
      </c>
      <c r="N115" s="64"/>
      <c r="O115" s="69"/>
      <c r="P115" s="24"/>
    </row>
    <row r="116" spans="1:16" s="8" customFormat="1" ht="56.25">
      <c r="A116" s="4">
        <f t="shared" si="1"/>
        <v>111</v>
      </c>
      <c r="B116" s="23" t="s">
        <v>87</v>
      </c>
      <c r="C116" s="24"/>
      <c r="D116" s="24"/>
      <c r="E116" s="24"/>
      <c r="F116" s="24"/>
      <c r="G116" s="24"/>
      <c r="H116" s="24"/>
      <c r="I116" s="25" t="s">
        <v>222</v>
      </c>
      <c r="J116" s="25" t="s">
        <v>220</v>
      </c>
      <c r="K116" s="26" t="s">
        <v>223</v>
      </c>
      <c r="L116" s="91"/>
      <c r="M116" s="25" t="s">
        <v>220</v>
      </c>
      <c r="N116" s="64"/>
      <c r="O116" s="69"/>
      <c r="P116" s="24"/>
    </row>
    <row r="117" spans="1:16" s="8" customFormat="1" ht="56.25">
      <c r="A117" s="4">
        <f t="shared" si="1"/>
        <v>112</v>
      </c>
      <c r="B117" s="23" t="s">
        <v>87</v>
      </c>
      <c r="C117" s="24"/>
      <c r="D117" s="24"/>
      <c r="E117" s="24"/>
      <c r="F117" s="24"/>
      <c r="G117" s="24"/>
      <c r="H117" s="24"/>
      <c r="I117" s="27" t="s">
        <v>224</v>
      </c>
      <c r="J117" s="39" t="s">
        <v>204</v>
      </c>
      <c r="K117" s="26" t="s">
        <v>128</v>
      </c>
      <c r="L117" s="91"/>
      <c r="M117" s="39" t="s">
        <v>204</v>
      </c>
      <c r="N117" s="64"/>
      <c r="O117" s="69"/>
      <c r="P117" s="24"/>
    </row>
    <row r="118" spans="1:16" s="8" customFormat="1" ht="56.25">
      <c r="A118" s="4">
        <f t="shared" si="1"/>
        <v>113</v>
      </c>
      <c r="B118" s="23" t="s">
        <v>87</v>
      </c>
      <c r="C118" s="24"/>
      <c r="D118" s="24"/>
      <c r="E118" s="24"/>
      <c r="F118" s="24"/>
      <c r="G118" s="24"/>
      <c r="H118" s="24"/>
      <c r="I118" s="40" t="s">
        <v>206</v>
      </c>
      <c r="J118" s="39" t="s">
        <v>204</v>
      </c>
      <c r="K118" s="26" t="s">
        <v>130</v>
      </c>
      <c r="L118" s="91"/>
      <c r="M118" s="39" t="s">
        <v>204</v>
      </c>
      <c r="N118" s="64"/>
      <c r="O118" s="69"/>
      <c r="P118" s="24"/>
    </row>
    <row r="119" spans="1:16" s="8" customFormat="1" ht="56.25">
      <c r="A119" s="4">
        <f t="shared" si="1"/>
        <v>114</v>
      </c>
      <c r="B119" s="23" t="s">
        <v>87</v>
      </c>
      <c r="C119" s="24"/>
      <c r="D119" s="24"/>
      <c r="E119" s="24"/>
      <c r="F119" s="24"/>
      <c r="G119" s="24"/>
      <c r="H119" s="24"/>
      <c r="I119" s="25" t="s">
        <v>207</v>
      </c>
      <c r="J119" s="39" t="s">
        <v>204</v>
      </c>
      <c r="K119" s="26" t="s">
        <v>132</v>
      </c>
      <c r="L119" s="91"/>
      <c r="M119" s="39" t="s">
        <v>204</v>
      </c>
      <c r="N119" s="64"/>
      <c r="O119" s="69"/>
      <c r="P119" s="24"/>
    </row>
    <row r="120" spans="1:16" s="8" customFormat="1" ht="56.25">
      <c r="A120" s="4">
        <f t="shared" si="1"/>
        <v>115</v>
      </c>
      <c r="B120" s="23" t="s">
        <v>87</v>
      </c>
      <c r="C120" s="24"/>
      <c r="D120" s="24"/>
      <c r="E120" s="24"/>
      <c r="F120" s="24"/>
      <c r="G120" s="24"/>
      <c r="H120" s="24"/>
      <c r="I120" s="25" t="s">
        <v>208</v>
      </c>
      <c r="J120" s="39" t="s">
        <v>204</v>
      </c>
      <c r="K120" s="33" t="s">
        <v>134</v>
      </c>
      <c r="L120" s="91"/>
      <c r="M120" s="39" t="s">
        <v>204</v>
      </c>
      <c r="N120" s="64"/>
      <c r="O120" s="69"/>
      <c r="P120" s="24"/>
    </row>
    <row r="121" spans="1:16" s="8" customFormat="1" ht="56.25">
      <c r="A121" s="4">
        <f t="shared" si="1"/>
        <v>116</v>
      </c>
      <c r="B121" s="23" t="s">
        <v>87</v>
      </c>
      <c r="C121" s="24"/>
      <c r="D121" s="24"/>
      <c r="E121" s="24"/>
      <c r="F121" s="24"/>
      <c r="G121" s="24"/>
      <c r="H121" s="24"/>
      <c r="I121" s="25" t="s">
        <v>209</v>
      </c>
      <c r="J121" s="39" t="s">
        <v>204</v>
      </c>
      <c r="K121" s="26" t="s">
        <v>136</v>
      </c>
      <c r="L121" s="91"/>
      <c r="M121" s="39" t="s">
        <v>204</v>
      </c>
      <c r="N121" s="64"/>
      <c r="O121" s="69"/>
      <c r="P121" s="24"/>
    </row>
    <row r="122" spans="1:16" s="8" customFormat="1" ht="56.25">
      <c r="A122" s="4">
        <f t="shared" si="1"/>
        <v>117</v>
      </c>
      <c r="B122" s="23" t="s">
        <v>87</v>
      </c>
      <c r="C122" s="24"/>
      <c r="D122" s="24"/>
      <c r="E122" s="24"/>
      <c r="F122" s="24"/>
      <c r="G122" s="24"/>
      <c r="H122" s="24"/>
      <c r="I122" s="25" t="s">
        <v>210</v>
      </c>
      <c r="J122" s="28" t="s">
        <v>142</v>
      </c>
      <c r="K122" s="26" t="s">
        <v>114</v>
      </c>
      <c r="L122" s="91"/>
      <c r="M122" s="28" t="s">
        <v>142</v>
      </c>
      <c r="N122" s="64"/>
      <c r="O122" s="69"/>
      <c r="P122" s="24"/>
    </row>
    <row r="123" spans="1:16" s="8" customFormat="1" ht="56.25">
      <c r="A123" s="4">
        <f t="shared" si="1"/>
        <v>118</v>
      </c>
      <c r="B123" s="23" t="s">
        <v>87</v>
      </c>
      <c r="C123" s="24"/>
      <c r="D123" s="24"/>
      <c r="E123" s="24"/>
      <c r="F123" s="24"/>
      <c r="G123" s="24"/>
      <c r="H123" s="24"/>
      <c r="I123" s="25" t="s">
        <v>115</v>
      </c>
      <c r="J123" s="28" t="s">
        <v>116</v>
      </c>
      <c r="K123" s="26" t="s">
        <v>117</v>
      </c>
      <c r="L123" s="91"/>
      <c r="M123" s="28" t="s">
        <v>116</v>
      </c>
      <c r="N123" s="64"/>
      <c r="O123" s="69"/>
      <c r="P123" s="24"/>
    </row>
    <row r="124" spans="1:16" s="8" customFormat="1" ht="56.25">
      <c r="A124" s="4">
        <f t="shared" si="1"/>
        <v>119</v>
      </c>
      <c r="B124" s="23" t="s">
        <v>87</v>
      </c>
      <c r="C124" s="24"/>
      <c r="D124" s="24"/>
      <c r="E124" s="24"/>
      <c r="F124" s="24"/>
      <c r="G124" s="24"/>
      <c r="H124" s="24"/>
      <c r="I124" s="25" t="s">
        <v>118</v>
      </c>
      <c r="J124" s="28" t="s">
        <v>116</v>
      </c>
      <c r="K124" s="26" t="s">
        <v>119</v>
      </c>
      <c r="L124" s="91"/>
      <c r="M124" s="28" t="s">
        <v>116</v>
      </c>
      <c r="N124" s="64"/>
      <c r="O124" s="69"/>
      <c r="P124" s="24"/>
    </row>
    <row r="125" spans="1:16" s="8" customFormat="1" ht="56.25">
      <c r="A125" s="4">
        <f t="shared" si="1"/>
        <v>120</v>
      </c>
      <c r="B125" s="23" t="s">
        <v>87</v>
      </c>
      <c r="C125" s="24"/>
      <c r="D125" s="24"/>
      <c r="E125" s="24"/>
      <c r="F125" s="24"/>
      <c r="G125" s="24"/>
      <c r="H125" s="24"/>
      <c r="I125" s="25" t="s">
        <v>120</v>
      </c>
      <c r="J125" s="28" t="s">
        <v>116</v>
      </c>
      <c r="K125" s="26" t="s">
        <v>121</v>
      </c>
      <c r="L125" s="91"/>
      <c r="M125" s="28" t="s">
        <v>116</v>
      </c>
      <c r="N125" s="64"/>
      <c r="O125" s="69"/>
      <c r="P125" s="24"/>
    </row>
    <row r="126" spans="1:16" s="8" customFormat="1" ht="56.25">
      <c r="A126" s="4">
        <f t="shared" si="1"/>
        <v>121</v>
      </c>
      <c r="B126" s="23" t="s">
        <v>87</v>
      </c>
      <c r="C126" s="24"/>
      <c r="D126" s="24"/>
      <c r="E126" s="24"/>
      <c r="F126" s="24"/>
      <c r="G126" s="24"/>
      <c r="H126" s="24"/>
      <c r="I126" s="37" t="s">
        <v>225</v>
      </c>
      <c r="J126" s="38"/>
      <c r="K126" s="36" t="s">
        <v>226</v>
      </c>
      <c r="L126" s="91"/>
      <c r="M126" s="25" t="s">
        <v>103</v>
      </c>
      <c r="N126" s="64"/>
      <c r="O126" s="69"/>
      <c r="P126" s="24"/>
    </row>
    <row r="127" spans="1:16" s="8" customFormat="1" ht="56.25">
      <c r="A127" s="4">
        <f t="shared" si="1"/>
        <v>122</v>
      </c>
      <c r="B127" s="23" t="s">
        <v>87</v>
      </c>
      <c r="C127" s="24"/>
      <c r="D127" s="24"/>
      <c r="E127" s="24"/>
      <c r="F127" s="24"/>
      <c r="G127" s="24"/>
      <c r="H127" s="24"/>
      <c r="I127" s="37" t="s">
        <v>227</v>
      </c>
      <c r="J127" s="38"/>
      <c r="K127" s="36" t="s">
        <v>228</v>
      </c>
      <c r="L127" s="91"/>
      <c r="M127" s="25" t="s">
        <v>103</v>
      </c>
      <c r="N127" s="64"/>
      <c r="O127" s="69"/>
      <c r="P127" s="24"/>
    </row>
    <row r="128" spans="1:16" s="8" customFormat="1" ht="56.25">
      <c r="A128" s="4">
        <f t="shared" si="1"/>
        <v>123</v>
      </c>
      <c r="B128" s="23" t="s">
        <v>87</v>
      </c>
      <c r="C128" s="24"/>
      <c r="D128" s="24"/>
      <c r="E128" s="24"/>
      <c r="F128" s="24"/>
      <c r="G128" s="24"/>
      <c r="H128" s="24"/>
      <c r="I128" s="25" t="s">
        <v>229</v>
      </c>
      <c r="J128" s="25"/>
      <c r="K128" s="26" t="s">
        <v>230</v>
      </c>
      <c r="L128" s="91"/>
      <c r="M128" s="25" t="s">
        <v>103</v>
      </c>
      <c r="N128" s="64"/>
      <c r="O128" s="69"/>
      <c r="P128" s="24"/>
    </row>
    <row r="129" spans="1:16" s="8" customFormat="1" ht="56.25">
      <c r="A129" s="4">
        <f t="shared" si="1"/>
        <v>124</v>
      </c>
      <c r="B129" s="23" t="s">
        <v>87</v>
      </c>
      <c r="C129" s="24"/>
      <c r="D129" s="24"/>
      <c r="E129" s="24"/>
      <c r="F129" s="24"/>
      <c r="G129" s="24"/>
      <c r="H129" s="24"/>
      <c r="I129" s="25" t="s">
        <v>192</v>
      </c>
      <c r="J129" s="25"/>
      <c r="K129" s="36" t="s">
        <v>193</v>
      </c>
      <c r="L129" s="91"/>
      <c r="M129" s="25" t="s">
        <v>103</v>
      </c>
      <c r="N129" s="64"/>
      <c r="O129" s="69"/>
      <c r="P129" s="24"/>
    </row>
    <row r="130" spans="1:16" s="8" customFormat="1" ht="56.25">
      <c r="A130" s="4">
        <f t="shared" si="1"/>
        <v>125</v>
      </c>
      <c r="B130" s="23" t="s">
        <v>87</v>
      </c>
      <c r="C130" s="24"/>
      <c r="D130" s="24"/>
      <c r="E130" s="24"/>
      <c r="F130" s="24"/>
      <c r="G130" s="24"/>
      <c r="H130" s="24"/>
      <c r="I130" s="25" t="s">
        <v>195</v>
      </c>
      <c r="J130" s="25"/>
      <c r="K130" s="26" t="s">
        <v>196</v>
      </c>
      <c r="L130" s="91"/>
      <c r="M130" s="25" t="s">
        <v>103</v>
      </c>
      <c r="N130" s="64"/>
      <c r="O130" s="69"/>
      <c r="P130" s="24"/>
    </row>
    <row r="131" spans="1:16" s="8" customFormat="1" ht="56.25">
      <c r="A131" s="4">
        <f t="shared" si="1"/>
        <v>126</v>
      </c>
      <c r="B131" s="23" t="s">
        <v>87</v>
      </c>
      <c r="C131" s="24"/>
      <c r="D131" s="24"/>
      <c r="E131" s="24"/>
      <c r="F131" s="24"/>
      <c r="G131" s="24"/>
      <c r="H131" s="24"/>
      <c r="I131" s="25" t="s">
        <v>231</v>
      </c>
      <c r="J131" s="25"/>
      <c r="K131" s="26" t="s">
        <v>232</v>
      </c>
      <c r="L131" s="91"/>
      <c r="M131" s="25" t="s">
        <v>103</v>
      </c>
      <c r="N131" s="64"/>
      <c r="O131" s="69"/>
      <c r="P131" s="24"/>
    </row>
    <row r="132" spans="1:16" s="8" customFormat="1" ht="56.25">
      <c r="A132" s="4">
        <f t="shared" si="1"/>
        <v>127</v>
      </c>
      <c r="B132" s="23" t="s">
        <v>87</v>
      </c>
      <c r="C132" s="24"/>
      <c r="D132" s="24"/>
      <c r="E132" s="24"/>
      <c r="F132" s="24"/>
      <c r="G132" s="24"/>
      <c r="H132" s="24"/>
      <c r="I132" s="37" t="s">
        <v>194</v>
      </c>
      <c r="J132" s="25"/>
      <c r="K132" s="36" t="s">
        <v>166</v>
      </c>
      <c r="L132" s="91"/>
      <c r="M132" s="25" t="s">
        <v>103</v>
      </c>
      <c r="N132" s="64"/>
      <c r="O132" s="69"/>
      <c r="P132" s="24"/>
    </row>
    <row r="133" spans="1:16" s="8" customFormat="1" ht="56.25">
      <c r="A133" s="4">
        <f t="shared" si="1"/>
        <v>128</v>
      </c>
      <c r="B133" s="23" t="s">
        <v>87</v>
      </c>
      <c r="C133" s="24"/>
      <c r="D133" s="24"/>
      <c r="E133" s="24"/>
      <c r="F133" s="24"/>
      <c r="G133" s="24"/>
      <c r="H133" s="24"/>
      <c r="I133" s="25" t="s">
        <v>198</v>
      </c>
      <c r="J133" s="39"/>
      <c r="K133" s="26" t="s">
        <v>199</v>
      </c>
      <c r="L133" s="91"/>
      <c r="M133" s="25" t="s">
        <v>103</v>
      </c>
      <c r="N133" s="64"/>
      <c r="O133" s="69"/>
      <c r="P133" s="24"/>
    </row>
    <row r="134" spans="1:16" s="8" customFormat="1" ht="56.25">
      <c r="A134" s="4">
        <f t="shared" si="1"/>
        <v>129</v>
      </c>
      <c r="B134" s="23" t="s">
        <v>87</v>
      </c>
      <c r="C134" s="24"/>
      <c r="D134" s="24"/>
      <c r="E134" s="24"/>
      <c r="F134" s="24"/>
      <c r="G134" s="24"/>
      <c r="H134" s="24"/>
      <c r="I134" s="25" t="s">
        <v>233</v>
      </c>
      <c r="J134" s="25" t="s">
        <v>234</v>
      </c>
      <c r="K134" s="29"/>
      <c r="L134" s="91"/>
      <c r="M134" s="25" t="s">
        <v>234</v>
      </c>
      <c r="N134" s="64"/>
      <c r="O134" s="69"/>
      <c r="P134" s="24"/>
    </row>
    <row r="135" spans="1:16" s="8" customFormat="1" ht="56.25">
      <c r="A135" s="4">
        <f t="shared" si="1"/>
        <v>130</v>
      </c>
      <c r="B135" s="23" t="s">
        <v>87</v>
      </c>
      <c r="C135" s="24"/>
      <c r="D135" s="24"/>
      <c r="E135" s="24"/>
      <c r="F135" s="24"/>
      <c r="G135" s="24"/>
      <c r="H135" s="24"/>
      <c r="I135" s="25" t="s">
        <v>235</v>
      </c>
      <c r="J135" s="41"/>
      <c r="K135" s="29" t="s">
        <v>236</v>
      </c>
      <c r="L135" s="91"/>
      <c r="M135" s="25" t="s">
        <v>103</v>
      </c>
      <c r="N135" s="64"/>
      <c r="O135" s="69"/>
      <c r="P135" s="24"/>
    </row>
    <row r="136" spans="1:16" s="8" customFormat="1" ht="56.25">
      <c r="A136" s="4">
        <f t="shared" ref="A136:A199" si="2">1+A135</f>
        <v>131</v>
      </c>
      <c r="B136" s="23" t="s">
        <v>87</v>
      </c>
      <c r="C136" s="24"/>
      <c r="D136" s="24"/>
      <c r="E136" s="24"/>
      <c r="F136" s="24"/>
      <c r="G136" s="24"/>
      <c r="H136" s="24"/>
      <c r="I136" s="25" t="s">
        <v>237</v>
      </c>
      <c r="J136" s="42"/>
      <c r="K136" s="26" t="s">
        <v>238</v>
      </c>
      <c r="L136" s="91"/>
      <c r="M136" s="25" t="s">
        <v>103</v>
      </c>
      <c r="N136" s="64"/>
      <c r="O136" s="69"/>
      <c r="P136" s="24"/>
    </row>
    <row r="137" spans="1:16" s="8" customFormat="1" ht="56.25">
      <c r="A137" s="4">
        <f t="shared" si="2"/>
        <v>132</v>
      </c>
      <c r="B137" s="23" t="s">
        <v>87</v>
      </c>
      <c r="C137" s="24"/>
      <c r="D137" s="24"/>
      <c r="E137" s="24"/>
      <c r="F137" s="24"/>
      <c r="G137" s="24"/>
      <c r="H137" s="24"/>
      <c r="I137" s="25" t="s">
        <v>239</v>
      </c>
      <c r="J137" s="42"/>
      <c r="K137" s="26" t="s">
        <v>240</v>
      </c>
      <c r="L137" s="91"/>
      <c r="M137" s="25" t="s">
        <v>103</v>
      </c>
      <c r="N137" s="64"/>
      <c r="O137" s="69"/>
      <c r="P137" s="24"/>
    </row>
    <row r="138" spans="1:16" s="8" customFormat="1" ht="56.25">
      <c r="A138" s="4">
        <f t="shared" si="2"/>
        <v>133</v>
      </c>
      <c r="B138" s="23" t="s">
        <v>87</v>
      </c>
      <c r="C138" s="24"/>
      <c r="D138" s="24"/>
      <c r="E138" s="24"/>
      <c r="F138" s="24"/>
      <c r="G138" s="24"/>
      <c r="H138" s="24"/>
      <c r="I138" s="25" t="s">
        <v>241</v>
      </c>
      <c r="J138" s="42"/>
      <c r="K138" s="26"/>
      <c r="L138" s="91"/>
      <c r="M138" s="25" t="s">
        <v>103</v>
      </c>
      <c r="N138" s="64"/>
      <c r="O138" s="69"/>
      <c r="P138" s="24"/>
    </row>
    <row r="139" spans="1:16" s="8" customFormat="1" ht="56.25">
      <c r="A139" s="4">
        <f t="shared" si="2"/>
        <v>134</v>
      </c>
      <c r="B139" s="23" t="s">
        <v>87</v>
      </c>
      <c r="C139" s="24"/>
      <c r="D139" s="24"/>
      <c r="E139" s="24"/>
      <c r="F139" s="24"/>
      <c r="G139" s="24"/>
      <c r="H139" s="24"/>
      <c r="I139" s="25" t="s">
        <v>242</v>
      </c>
      <c r="J139" s="42"/>
      <c r="K139" s="26" t="s">
        <v>243</v>
      </c>
      <c r="L139" s="91"/>
      <c r="M139" s="25" t="s">
        <v>103</v>
      </c>
      <c r="N139" s="64"/>
      <c r="O139" s="69"/>
      <c r="P139" s="24"/>
    </row>
    <row r="140" spans="1:16" s="8" customFormat="1" ht="56.25">
      <c r="A140" s="4">
        <f t="shared" si="2"/>
        <v>135</v>
      </c>
      <c r="B140" s="23" t="s">
        <v>87</v>
      </c>
      <c r="C140" s="24"/>
      <c r="D140" s="24"/>
      <c r="E140" s="24"/>
      <c r="F140" s="24"/>
      <c r="G140" s="24"/>
      <c r="H140" s="24"/>
      <c r="I140" s="25" t="s">
        <v>244</v>
      </c>
      <c r="J140" s="42"/>
      <c r="K140" s="26"/>
      <c r="L140" s="91"/>
      <c r="M140" s="25" t="s">
        <v>103</v>
      </c>
      <c r="N140" s="64"/>
      <c r="O140" s="69"/>
      <c r="P140" s="24"/>
    </row>
    <row r="141" spans="1:16" s="8" customFormat="1" ht="56.25">
      <c r="A141" s="4">
        <f t="shared" si="2"/>
        <v>136</v>
      </c>
      <c r="B141" s="23" t="s">
        <v>87</v>
      </c>
      <c r="C141" s="24"/>
      <c r="D141" s="24"/>
      <c r="E141" s="24"/>
      <c r="F141" s="24"/>
      <c r="G141" s="24"/>
      <c r="H141" s="24"/>
      <c r="I141" s="25" t="s">
        <v>111</v>
      </c>
      <c r="J141" s="42"/>
      <c r="K141" s="26"/>
      <c r="L141" s="91"/>
      <c r="M141" s="25" t="s">
        <v>103</v>
      </c>
      <c r="N141" s="64"/>
      <c r="O141" s="69"/>
      <c r="P141" s="24"/>
    </row>
    <row r="142" spans="1:16" s="8" customFormat="1" ht="56.25">
      <c r="A142" s="4">
        <f t="shared" si="2"/>
        <v>137</v>
      </c>
      <c r="B142" s="23" t="s">
        <v>87</v>
      </c>
      <c r="C142" s="24"/>
      <c r="D142" s="24"/>
      <c r="E142" s="24"/>
      <c r="F142" s="24"/>
      <c r="G142" s="24"/>
      <c r="H142" s="24"/>
      <c r="I142" s="88" t="s">
        <v>245</v>
      </c>
      <c r="J142" s="89"/>
      <c r="K142" s="88" t="s">
        <v>246</v>
      </c>
      <c r="L142" s="91"/>
      <c r="M142" s="25" t="s">
        <v>247</v>
      </c>
      <c r="N142" s="68"/>
      <c r="O142" s="69"/>
      <c r="P142" s="24"/>
    </row>
    <row r="143" spans="1:16" s="8" customFormat="1" ht="56.25">
      <c r="A143" s="4">
        <f t="shared" si="2"/>
        <v>138</v>
      </c>
      <c r="B143" s="23" t="s">
        <v>87</v>
      </c>
      <c r="C143" s="24"/>
      <c r="D143" s="24"/>
      <c r="E143" s="24"/>
      <c r="F143" s="24"/>
      <c r="G143" s="24"/>
      <c r="H143" s="24"/>
      <c r="I143" s="88"/>
      <c r="J143" s="89"/>
      <c r="K143" s="88"/>
      <c r="L143" s="91"/>
      <c r="M143" s="25" t="s">
        <v>248</v>
      </c>
      <c r="N143" s="70"/>
      <c r="O143" s="69"/>
      <c r="P143" s="24"/>
    </row>
    <row r="144" spans="1:16" s="8" customFormat="1" ht="56.25">
      <c r="A144" s="4">
        <f t="shared" si="2"/>
        <v>139</v>
      </c>
      <c r="B144" s="23" t="s">
        <v>87</v>
      </c>
      <c r="C144" s="24"/>
      <c r="D144" s="24"/>
      <c r="E144" s="24"/>
      <c r="F144" s="24"/>
      <c r="G144" s="24"/>
      <c r="H144" s="24"/>
      <c r="I144" s="25" t="s">
        <v>249</v>
      </c>
      <c r="J144" s="25"/>
      <c r="K144" s="25">
        <v>6023581</v>
      </c>
      <c r="L144" s="91"/>
      <c r="M144" s="25" t="s">
        <v>250</v>
      </c>
      <c r="N144" s="43"/>
      <c r="O144" s="69"/>
      <c r="P144" s="24"/>
    </row>
    <row r="145" spans="1:16" s="8" customFormat="1" ht="56.25">
      <c r="A145" s="4">
        <f t="shared" si="2"/>
        <v>140</v>
      </c>
      <c r="B145" s="23" t="s">
        <v>87</v>
      </c>
      <c r="C145" s="24"/>
      <c r="D145" s="24"/>
      <c r="E145" s="24"/>
      <c r="F145" s="24"/>
      <c r="G145" s="24"/>
      <c r="H145" s="24"/>
      <c r="I145" s="25" t="s">
        <v>251</v>
      </c>
      <c r="J145" s="25"/>
      <c r="K145" s="25" t="s">
        <v>252</v>
      </c>
      <c r="L145" s="91"/>
      <c r="M145" s="25" t="s">
        <v>253</v>
      </c>
      <c r="N145" s="43"/>
      <c r="O145" s="69"/>
      <c r="P145" s="24"/>
    </row>
    <row r="146" spans="1:16" s="8" customFormat="1" ht="56.25">
      <c r="A146" s="4">
        <f t="shared" si="2"/>
        <v>141</v>
      </c>
      <c r="B146" s="23" t="s">
        <v>87</v>
      </c>
      <c r="C146" s="24"/>
      <c r="D146" s="24"/>
      <c r="E146" s="24"/>
      <c r="F146" s="24"/>
      <c r="G146" s="24"/>
      <c r="H146" s="24"/>
      <c r="I146" s="25" t="s">
        <v>254</v>
      </c>
      <c r="J146" s="25"/>
      <c r="K146" s="25" t="s">
        <v>255</v>
      </c>
      <c r="L146" s="91"/>
      <c r="M146" s="25" t="s">
        <v>256</v>
      </c>
      <c r="N146" s="43"/>
      <c r="O146" s="69"/>
      <c r="P146" s="24"/>
    </row>
    <row r="147" spans="1:16" s="8" customFormat="1" ht="56.25">
      <c r="A147" s="4">
        <f t="shared" si="2"/>
        <v>142</v>
      </c>
      <c r="B147" s="23" t="s">
        <v>87</v>
      </c>
      <c r="C147" s="24"/>
      <c r="D147" s="24"/>
      <c r="E147" s="24"/>
      <c r="F147" s="24"/>
      <c r="G147" s="24"/>
      <c r="H147" s="24"/>
      <c r="I147" s="25" t="s">
        <v>257</v>
      </c>
      <c r="J147" s="25"/>
      <c r="K147" s="25" t="s">
        <v>258</v>
      </c>
      <c r="L147" s="91"/>
      <c r="M147" s="25" t="s">
        <v>259</v>
      </c>
      <c r="N147" s="43"/>
      <c r="O147" s="69"/>
      <c r="P147" s="24"/>
    </row>
    <row r="148" spans="1:16" s="8" customFormat="1" ht="56.25">
      <c r="A148" s="4">
        <f t="shared" si="2"/>
        <v>143</v>
      </c>
      <c r="B148" s="23" t="s">
        <v>87</v>
      </c>
      <c r="C148" s="24"/>
      <c r="D148" s="24"/>
      <c r="E148" s="24"/>
      <c r="F148" s="24"/>
      <c r="G148" s="24"/>
      <c r="H148" s="24"/>
      <c r="I148" s="25" t="s">
        <v>260</v>
      </c>
      <c r="J148" s="25"/>
      <c r="K148" s="25" t="s">
        <v>261</v>
      </c>
      <c r="L148" s="91"/>
      <c r="M148" s="25" t="s">
        <v>262</v>
      </c>
      <c r="N148" s="43"/>
      <c r="O148" s="70"/>
      <c r="P148" s="24"/>
    </row>
    <row r="149" spans="1:16" s="8" customFormat="1" ht="56.25">
      <c r="A149" s="4">
        <f t="shared" si="2"/>
        <v>144</v>
      </c>
      <c r="B149" s="23" t="s">
        <v>87</v>
      </c>
      <c r="C149" s="24"/>
      <c r="D149" s="24"/>
      <c r="E149" s="24"/>
      <c r="F149" s="24"/>
      <c r="G149" s="24"/>
      <c r="H149" s="24"/>
      <c r="I149" s="25" t="s">
        <v>263</v>
      </c>
      <c r="J149" s="26" t="s">
        <v>264</v>
      </c>
      <c r="K149" s="26" t="s">
        <v>265</v>
      </c>
      <c r="L149" s="44" t="s">
        <v>266</v>
      </c>
      <c r="M149" s="65" t="s">
        <v>264</v>
      </c>
      <c r="N149" s="68" t="s">
        <v>267</v>
      </c>
      <c r="O149" s="64" t="s">
        <v>268</v>
      </c>
      <c r="P149" s="24"/>
    </row>
    <row r="150" spans="1:16" s="8" customFormat="1" ht="56.25">
      <c r="A150" s="4">
        <f t="shared" si="2"/>
        <v>145</v>
      </c>
      <c r="B150" s="23" t="s">
        <v>87</v>
      </c>
      <c r="C150" s="24"/>
      <c r="D150" s="24"/>
      <c r="E150" s="24"/>
      <c r="F150" s="24"/>
      <c r="G150" s="24"/>
      <c r="H150" s="24"/>
      <c r="I150" s="25" t="s">
        <v>269</v>
      </c>
      <c r="J150" s="26"/>
      <c r="K150" s="26" t="s">
        <v>270</v>
      </c>
      <c r="L150" s="44" t="s">
        <v>271</v>
      </c>
      <c r="M150" s="67"/>
      <c r="N150" s="69"/>
      <c r="O150" s="64"/>
      <c r="P150" s="24"/>
    </row>
    <row r="151" spans="1:16" s="8" customFormat="1" ht="56.25">
      <c r="A151" s="4">
        <f t="shared" si="2"/>
        <v>146</v>
      </c>
      <c r="B151" s="23" t="s">
        <v>87</v>
      </c>
      <c r="C151" s="24"/>
      <c r="D151" s="24"/>
      <c r="E151" s="24"/>
      <c r="F151" s="24"/>
      <c r="G151" s="24"/>
      <c r="H151" s="24"/>
      <c r="I151" s="25" t="s">
        <v>272</v>
      </c>
      <c r="J151" s="26"/>
      <c r="K151" s="26" t="s">
        <v>273</v>
      </c>
      <c r="L151" s="44" t="s">
        <v>274</v>
      </c>
      <c r="M151" s="67"/>
      <c r="N151" s="69"/>
      <c r="O151" s="64"/>
      <c r="P151" s="24"/>
    </row>
    <row r="152" spans="1:16" s="8" customFormat="1" ht="56.25">
      <c r="A152" s="4">
        <f t="shared" si="2"/>
        <v>147</v>
      </c>
      <c r="B152" s="23" t="s">
        <v>87</v>
      </c>
      <c r="C152" s="24"/>
      <c r="D152" s="24"/>
      <c r="E152" s="24"/>
      <c r="F152" s="24"/>
      <c r="G152" s="24"/>
      <c r="H152" s="24"/>
      <c r="I152" s="25" t="s">
        <v>275</v>
      </c>
      <c r="J152" s="26" t="s">
        <v>264</v>
      </c>
      <c r="K152" s="26"/>
      <c r="L152" s="44" t="s">
        <v>276</v>
      </c>
      <c r="M152" s="67"/>
      <c r="N152" s="69"/>
      <c r="O152" s="64"/>
      <c r="P152" s="24"/>
    </row>
    <row r="153" spans="1:16" s="8" customFormat="1" ht="56.25">
      <c r="A153" s="4">
        <f t="shared" si="2"/>
        <v>148</v>
      </c>
      <c r="B153" s="23" t="s">
        <v>87</v>
      </c>
      <c r="C153" s="24"/>
      <c r="D153" s="24"/>
      <c r="E153" s="24"/>
      <c r="F153" s="24"/>
      <c r="G153" s="24"/>
      <c r="H153" s="24"/>
      <c r="I153" s="25" t="s">
        <v>277</v>
      </c>
      <c r="J153" s="26"/>
      <c r="K153" s="26"/>
      <c r="L153" s="44" t="s">
        <v>278</v>
      </c>
      <c r="M153" s="67"/>
      <c r="N153" s="69"/>
      <c r="O153" s="64"/>
      <c r="P153" s="24"/>
    </row>
    <row r="154" spans="1:16" s="8" customFormat="1" ht="56.25">
      <c r="A154" s="4">
        <f t="shared" si="2"/>
        <v>149</v>
      </c>
      <c r="B154" s="23" t="s">
        <v>87</v>
      </c>
      <c r="C154" s="24"/>
      <c r="D154" s="24"/>
      <c r="E154" s="24"/>
      <c r="F154" s="24"/>
      <c r="G154" s="24"/>
      <c r="H154" s="24"/>
      <c r="I154" s="25" t="s">
        <v>279</v>
      </c>
      <c r="J154" s="26" t="s">
        <v>264</v>
      </c>
      <c r="K154" s="26"/>
      <c r="L154" s="44" t="s">
        <v>280</v>
      </c>
      <c r="M154" s="66"/>
      <c r="N154" s="69"/>
      <c r="O154" s="64"/>
      <c r="P154" s="24"/>
    </row>
    <row r="155" spans="1:16" s="8" customFormat="1" ht="56.25">
      <c r="A155" s="4">
        <f t="shared" si="2"/>
        <v>150</v>
      </c>
      <c r="B155" s="23" t="s">
        <v>87</v>
      </c>
      <c r="C155" s="24"/>
      <c r="D155" s="24"/>
      <c r="E155" s="24"/>
      <c r="F155" s="24"/>
      <c r="G155" s="24"/>
      <c r="H155" s="24"/>
      <c r="I155" s="25" t="s">
        <v>281</v>
      </c>
      <c r="J155" s="89" t="s">
        <v>282</v>
      </c>
      <c r="K155" s="26" t="s">
        <v>283</v>
      </c>
      <c r="L155" s="90" t="s">
        <v>284</v>
      </c>
      <c r="M155" s="65" t="s">
        <v>282</v>
      </c>
      <c r="N155" s="69"/>
      <c r="O155" s="64"/>
      <c r="P155" s="24"/>
    </row>
    <row r="156" spans="1:16" s="8" customFormat="1" ht="56.25">
      <c r="A156" s="4">
        <f t="shared" si="2"/>
        <v>151</v>
      </c>
      <c r="B156" s="23" t="s">
        <v>87</v>
      </c>
      <c r="C156" s="24"/>
      <c r="D156" s="24"/>
      <c r="E156" s="24"/>
      <c r="F156" s="24"/>
      <c r="G156" s="24"/>
      <c r="H156" s="24"/>
      <c r="I156" s="25" t="s">
        <v>285</v>
      </c>
      <c r="J156" s="89"/>
      <c r="K156" s="26" t="s">
        <v>286</v>
      </c>
      <c r="L156" s="90"/>
      <c r="M156" s="67"/>
      <c r="N156" s="69"/>
      <c r="O156" s="64"/>
      <c r="P156" s="24"/>
    </row>
    <row r="157" spans="1:16" s="8" customFormat="1" ht="56.25">
      <c r="A157" s="4">
        <f t="shared" si="2"/>
        <v>152</v>
      </c>
      <c r="B157" s="23" t="s">
        <v>87</v>
      </c>
      <c r="C157" s="24"/>
      <c r="D157" s="24"/>
      <c r="E157" s="24"/>
      <c r="F157" s="24"/>
      <c r="G157" s="24"/>
      <c r="H157" s="24"/>
      <c r="I157" s="25" t="s">
        <v>287</v>
      </c>
      <c r="J157" s="89"/>
      <c r="K157" s="26" t="s">
        <v>288</v>
      </c>
      <c r="L157" s="90"/>
      <c r="M157" s="66"/>
      <c r="N157" s="70"/>
      <c r="O157" s="64"/>
      <c r="P157" s="24"/>
    </row>
    <row r="158" spans="1:16" s="8" customFormat="1" ht="56.25">
      <c r="A158" s="4">
        <f t="shared" si="2"/>
        <v>153</v>
      </c>
      <c r="B158" s="23" t="s">
        <v>87</v>
      </c>
      <c r="C158" s="24"/>
      <c r="D158" s="24"/>
      <c r="E158" s="24"/>
      <c r="F158" s="24"/>
      <c r="G158" s="24"/>
      <c r="H158" s="24"/>
      <c r="I158" s="25" t="s">
        <v>289</v>
      </c>
      <c r="J158" s="26"/>
      <c r="K158" s="26"/>
      <c r="L158" s="44" t="s">
        <v>290</v>
      </c>
      <c r="M158" s="65" t="s">
        <v>291</v>
      </c>
      <c r="N158" s="64" t="s">
        <v>92</v>
      </c>
      <c r="O158" s="64" t="s">
        <v>292</v>
      </c>
      <c r="P158" s="24"/>
    </row>
    <row r="159" spans="1:16" s="8" customFormat="1" ht="47.45" customHeight="1">
      <c r="A159" s="4">
        <f t="shared" si="2"/>
        <v>154</v>
      </c>
      <c r="B159" s="23" t="s">
        <v>87</v>
      </c>
      <c r="C159" s="24"/>
      <c r="D159" s="24"/>
      <c r="E159" s="24"/>
      <c r="F159" s="24"/>
      <c r="G159" s="24"/>
      <c r="H159" s="24"/>
      <c r="I159" s="25" t="s">
        <v>293</v>
      </c>
      <c r="J159" s="26"/>
      <c r="K159" s="26"/>
      <c r="L159" s="44" t="s">
        <v>294</v>
      </c>
      <c r="M159" s="66" t="s">
        <v>291</v>
      </c>
      <c r="N159" s="64"/>
      <c r="O159" s="64"/>
      <c r="P159" s="24"/>
    </row>
    <row r="160" spans="1:16" s="8" customFormat="1" ht="31.5">
      <c r="A160" s="4">
        <f t="shared" si="2"/>
        <v>155</v>
      </c>
      <c r="B160" s="45" t="s">
        <v>295</v>
      </c>
      <c r="C160" s="45"/>
      <c r="D160" s="46"/>
      <c r="E160" s="45"/>
      <c r="F160" s="47"/>
      <c r="G160" s="45"/>
      <c r="H160" s="45"/>
      <c r="I160" s="48" t="s">
        <v>296</v>
      </c>
      <c r="J160" s="49" t="s">
        <v>297</v>
      </c>
      <c r="K160" s="49"/>
      <c r="L160" s="49" t="s">
        <v>298</v>
      </c>
      <c r="M160" s="49" t="s">
        <v>299</v>
      </c>
      <c r="N160" s="49" t="s">
        <v>300</v>
      </c>
      <c r="O160" s="71" t="s">
        <v>301</v>
      </c>
      <c r="P160" s="24"/>
    </row>
    <row r="161" spans="1:16" s="8" customFormat="1" ht="31.5">
      <c r="A161" s="4">
        <f t="shared" si="2"/>
        <v>156</v>
      </c>
      <c r="B161" s="50" t="s">
        <v>295</v>
      </c>
      <c r="C161" s="45"/>
      <c r="D161" s="46"/>
      <c r="E161" s="45"/>
      <c r="F161" s="47"/>
      <c r="G161" s="45"/>
      <c r="H161" s="45"/>
      <c r="I161" s="48" t="s">
        <v>302</v>
      </c>
      <c r="J161" s="49" t="s">
        <v>297</v>
      </c>
      <c r="K161" s="49"/>
      <c r="L161" s="49" t="s">
        <v>303</v>
      </c>
      <c r="M161" s="49" t="s">
        <v>299</v>
      </c>
      <c r="N161" s="49" t="s">
        <v>300</v>
      </c>
      <c r="O161" s="71"/>
      <c r="P161" s="24"/>
    </row>
    <row r="162" spans="1:16" s="8" customFormat="1" ht="31.5">
      <c r="A162" s="4">
        <f t="shared" si="2"/>
        <v>157</v>
      </c>
      <c r="B162" s="50" t="s">
        <v>295</v>
      </c>
      <c r="C162" s="45"/>
      <c r="D162" s="46"/>
      <c r="E162" s="45"/>
      <c r="F162" s="47"/>
      <c r="G162" s="45"/>
      <c r="H162" s="45"/>
      <c r="I162" s="48" t="s">
        <v>304</v>
      </c>
      <c r="J162" s="49" t="s">
        <v>297</v>
      </c>
      <c r="K162" s="49"/>
      <c r="L162" s="49" t="s">
        <v>305</v>
      </c>
      <c r="M162" s="49" t="s">
        <v>299</v>
      </c>
      <c r="N162" s="49" t="s">
        <v>300</v>
      </c>
      <c r="O162" s="71"/>
      <c r="P162" s="24"/>
    </row>
    <row r="163" spans="1:16" s="8" customFormat="1" ht="31.5">
      <c r="A163" s="4">
        <f t="shared" si="2"/>
        <v>158</v>
      </c>
      <c r="B163" s="50" t="s">
        <v>295</v>
      </c>
      <c r="C163" s="45"/>
      <c r="D163" s="46"/>
      <c r="E163" s="45"/>
      <c r="F163" s="47"/>
      <c r="G163" s="45"/>
      <c r="H163" s="45"/>
      <c r="I163" s="48" t="s">
        <v>306</v>
      </c>
      <c r="J163" s="49" t="s">
        <v>297</v>
      </c>
      <c r="K163" s="49"/>
      <c r="L163" s="49" t="s">
        <v>307</v>
      </c>
      <c r="M163" s="49" t="s">
        <v>299</v>
      </c>
      <c r="N163" s="49" t="s">
        <v>300</v>
      </c>
      <c r="O163" s="71"/>
      <c r="P163" s="24"/>
    </row>
    <row r="164" spans="1:16" s="8" customFormat="1" ht="31.5">
      <c r="A164" s="4">
        <f t="shared" si="2"/>
        <v>159</v>
      </c>
      <c r="B164" s="50" t="s">
        <v>295</v>
      </c>
      <c r="C164" s="45"/>
      <c r="D164" s="46"/>
      <c r="E164" s="45"/>
      <c r="F164" s="47"/>
      <c r="G164" s="45"/>
      <c r="H164" s="45"/>
      <c r="I164" s="48" t="s">
        <v>308</v>
      </c>
      <c r="J164" s="49" t="s">
        <v>297</v>
      </c>
      <c r="K164" s="49"/>
      <c r="L164" s="49" t="s">
        <v>309</v>
      </c>
      <c r="M164" s="49" t="s">
        <v>299</v>
      </c>
      <c r="N164" s="49" t="s">
        <v>300</v>
      </c>
      <c r="O164" s="71"/>
      <c r="P164" s="24"/>
    </row>
    <row r="165" spans="1:16" s="8" customFormat="1" ht="31.5">
      <c r="A165" s="4">
        <f t="shared" si="2"/>
        <v>160</v>
      </c>
      <c r="B165" s="50" t="s">
        <v>295</v>
      </c>
      <c r="C165" s="45"/>
      <c r="D165" s="46"/>
      <c r="E165" s="45"/>
      <c r="F165" s="47"/>
      <c r="G165" s="45"/>
      <c r="H165" s="45"/>
      <c r="I165" s="48" t="s">
        <v>310</v>
      </c>
      <c r="J165" s="49" t="s">
        <v>297</v>
      </c>
      <c r="K165" s="49"/>
      <c r="L165" s="49" t="s">
        <v>311</v>
      </c>
      <c r="M165" s="49" t="s">
        <v>299</v>
      </c>
      <c r="N165" s="49" t="s">
        <v>312</v>
      </c>
      <c r="O165" s="71"/>
      <c r="P165" s="24"/>
    </row>
    <row r="166" spans="1:16" s="8" customFormat="1">
      <c r="A166" s="4">
        <f t="shared" si="2"/>
        <v>161</v>
      </c>
      <c r="B166" s="50" t="s">
        <v>295</v>
      </c>
      <c r="C166" s="45"/>
      <c r="D166" s="46"/>
      <c r="E166" s="45"/>
      <c r="F166" s="47"/>
      <c r="G166" s="45"/>
      <c r="H166" s="45"/>
      <c r="I166" s="48" t="s">
        <v>313</v>
      </c>
      <c r="J166" s="49" t="s">
        <v>297</v>
      </c>
      <c r="K166" s="49"/>
      <c r="L166" s="49" t="s">
        <v>314</v>
      </c>
      <c r="M166" s="49" t="s">
        <v>315</v>
      </c>
      <c r="N166" s="49" t="s">
        <v>312</v>
      </c>
      <c r="O166" s="71"/>
      <c r="P166" s="24"/>
    </row>
    <row r="167" spans="1:16" s="8" customFormat="1">
      <c r="A167" s="4">
        <f t="shared" si="2"/>
        <v>162</v>
      </c>
      <c r="B167" s="50" t="s">
        <v>295</v>
      </c>
      <c r="C167" s="45"/>
      <c r="D167" s="46"/>
      <c r="E167" s="45"/>
      <c r="F167" s="47"/>
      <c r="G167" s="45"/>
      <c r="H167" s="45"/>
      <c r="I167" s="48" t="s">
        <v>316</v>
      </c>
      <c r="J167" s="49" t="s">
        <v>297</v>
      </c>
      <c r="K167" s="49"/>
      <c r="L167" s="49" t="s">
        <v>317</v>
      </c>
      <c r="M167" s="49" t="s">
        <v>315</v>
      </c>
      <c r="N167" s="49" t="s">
        <v>312</v>
      </c>
      <c r="O167" s="71"/>
      <c r="P167" s="24"/>
    </row>
    <row r="168" spans="1:16" s="8" customFormat="1">
      <c r="A168" s="4">
        <f t="shared" si="2"/>
        <v>163</v>
      </c>
      <c r="B168" s="50" t="s">
        <v>295</v>
      </c>
      <c r="C168" s="45"/>
      <c r="D168" s="46"/>
      <c r="E168" s="45"/>
      <c r="F168" s="47"/>
      <c r="G168" s="45"/>
      <c r="H168" s="45"/>
      <c r="I168" s="48" t="s">
        <v>318</v>
      </c>
      <c r="J168" s="49" t="s">
        <v>297</v>
      </c>
      <c r="K168" s="49"/>
      <c r="L168" s="49" t="s">
        <v>319</v>
      </c>
      <c r="M168" s="49" t="s">
        <v>315</v>
      </c>
      <c r="N168" s="49" t="s">
        <v>312</v>
      </c>
      <c r="O168" s="71"/>
      <c r="P168" s="24"/>
    </row>
    <row r="169" spans="1:16" s="8" customFormat="1">
      <c r="A169" s="4">
        <f t="shared" si="2"/>
        <v>164</v>
      </c>
      <c r="B169" s="50" t="s">
        <v>295</v>
      </c>
      <c r="C169" s="45"/>
      <c r="D169" s="46"/>
      <c r="E169" s="45"/>
      <c r="F169" s="47"/>
      <c r="G169" s="45"/>
      <c r="H169" s="45"/>
      <c r="I169" s="48" t="s">
        <v>320</v>
      </c>
      <c r="J169" s="49" t="s">
        <v>297</v>
      </c>
      <c r="K169" s="49"/>
      <c r="L169" s="49" t="s">
        <v>321</v>
      </c>
      <c r="M169" s="49" t="s">
        <v>315</v>
      </c>
      <c r="N169" s="49" t="s">
        <v>312</v>
      </c>
      <c r="O169" s="71"/>
      <c r="P169" s="24"/>
    </row>
    <row r="170" spans="1:16" s="8" customFormat="1" ht="47.25">
      <c r="A170" s="4">
        <f t="shared" si="2"/>
        <v>165</v>
      </c>
      <c r="B170" s="50" t="s">
        <v>295</v>
      </c>
      <c r="C170" s="45"/>
      <c r="D170" s="46"/>
      <c r="E170" s="45"/>
      <c r="F170" s="47"/>
      <c r="G170" s="45"/>
      <c r="H170" s="45"/>
      <c r="I170" s="48" t="s">
        <v>322</v>
      </c>
      <c r="J170" s="49" t="s">
        <v>297</v>
      </c>
      <c r="K170" s="49"/>
      <c r="L170" s="49" t="s">
        <v>323</v>
      </c>
      <c r="M170" s="49" t="s">
        <v>324</v>
      </c>
      <c r="N170" s="49" t="s">
        <v>312</v>
      </c>
      <c r="O170" s="71"/>
      <c r="P170" s="24"/>
    </row>
    <row r="171" spans="1:16" s="8" customFormat="1" ht="47.25">
      <c r="A171" s="4">
        <f t="shared" si="2"/>
        <v>166</v>
      </c>
      <c r="B171" s="50" t="s">
        <v>295</v>
      </c>
      <c r="C171" s="45"/>
      <c r="D171" s="46"/>
      <c r="E171" s="45"/>
      <c r="F171" s="47"/>
      <c r="G171" s="45"/>
      <c r="H171" s="45"/>
      <c r="I171" s="37" t="s">
        <v>325</v>
      </c>
      <c r="J171" s="49" t="s">
        <v>297</v>
      </c>
      <c r="K171" s="49"/>
      <c r="L171" s="49" t="s">
        <v>326</v>
      </c>
      <c r="M171" s="49" t="s">
        <v>324</v>
      </c>
      <c r="N171" s="49" t="s">
        <v>312</v>
      </c>
      <c r="O171" s="71"/>
      <c r="P171" s="24"/>
    </row>
    <row r="172" spans="1:16" s="8" customFormat="1" ht="47.25">
      <c r="A172" s="4">
        <f t="shared" si="2"/>
        <v>167</v>
      </c>
      <c r="B172" s="50" t="s">
        <v>295</v>
      </c>
      <c r="C172" s="45"/>
      <c r="D172" s="46"/>
      <c r="E172" s="45"/>
      <c r="F172" s="47"/>
      <c r="G172" s="45"/>
      <c r="H172" s="45"/>
      <c r="I172" s="37" t="s">
        <v>327</v>
      </c>
      <c r="J172" s="49" t="s">
        <v>297</v>
      </c>
      <c r="K172" s="49"/>
      <c r="L172" s="49" t="s">
        <v>328</v>
      </c>
      <c r="M172" s="49" t="s">
        <v>324</v>
      </c>
      <c r="N172" s="49" t="s">
        <v>312</v>
      </c>
      <c r="O172" s="71"/>
      <c r="P172" s="24"/>
    </row>
    <row r="173" spans="1:16" s="8" customFormat="1" ht="47.25">
      <c r="A173" s="4">
        <f t="shared" si="2"/>
        <v>168</v>
      </c>
      <c r="B173" s="50" t="s">
        <v>295</v>
      </c>
      <c r="C173" s="45"/>
      <c r="D173" s="46"/>
      <c r="E173" s="45"/>
      <c r="F173" s="47"/>
      <c r="G173" s="45"/>
      <c r="H173" s="45"/>
      <c r="I173" s="37" t="s">
        <v>329</v>
      </c>
      <c r="J173" s="49" t="s">
        <v>297</v>
      </c>
      <c r="K173" s="49"/>
      <c r="L173" s="49" t="s">
        <v>323</v>
      </c>
      <c r="M173" s="49" t="s">
        <v>324</v>
      </c>
      <c r="N173" s="49" t="s">
        <v>312</v>
      </c>
      <c r="O173" s="71"/>
      <c r="P173" s="24"/>
    </row>
    <row r="174" spans="1:16" s="8" customFormat="1" ht="47.25">
      <c r="A174" s="4">
        <f t="shared" si="2"/>
        <v>169</v>
      </c>
      <c r="B174" s="50" t="s">
        <v>295</v>
      </c>
      <c r="C174" s="45"/>
      <c r="D174" s="46"/>
      <c r="E174" s="45"/>
      <c r="F174" s="47"/>
      <c r="G174" s="45"/>
      <c r="H174" s="45"/>
      <c r="I174" s="37" t="s">
        <v>330</v>
      </c>
      <c r="J174" s="49" t="s">
        <v>297</v>
      </c>
      <c r="K174" s="49"/>
      <c r="L174" s="49" t="s">
        <v>331</v>
      </c>
      <c r="M174" s="49" t="s">
        <v>324</v>
      </c>
      <c r="N174" s="49" t="s">
        <v>312</v>
      </c>
      <c r="O174" s="71"/>
      <c r="P174" s="24"/>
    </row>
    <row r="175" spans="1:16" s="8" customFormat="1" ht="47.25">
      <c r="A175" s="4">
        <f t="shared" si="2"/>
        <v>170</v>
      </c>
      <c r="B175" s="50" t="s">
        <v>295</v>
      </c>
      <c r="C175" s="45"/>
      <c r="D175" s="46"/>
      <c r="E175" s="45"/>
      <c r="F175" s="47"/>
      <c r="G175" s="45"/>
      <c r="H175" s="45"/>
      <c r="I175" s="37" t="s">
        <v>332</v>
      </c>
      <c r="J175" s="49" t="s">
        <v>297</v>
      </c>
      <c r="K175" s="49"/>
      <c r="L175" s="49" t="s">
        <v>333</v>
      </c>
      <c r="M175" s="49" t="s">
        <v>324</v>
      </c>
      <c r="N175" s="49" t="s">
        <v>312</v>
      </c>
      <c r="O175" s="71"/>
      <c r="P175" s="24"/>
    </row>
    <row r="176" spans="1:16" s="8" customFormat="1" ht="31.5">
      <c r="A176" s="4">
        <f t="shared" si="2"/>
        <v>171</v>
      </c>
      <c r="B176" s="50" t="s">
        <v>295</v>
      </c>
      <c r="C176" s="45"/>
      <c r="D176" s="45"/>
      <c r="E176" s="45"/>
      <c r="F176" s="47"/>
      <c r="G176" s="45"/>
      <c r="H176" s="45"/>
      <c r="I176" s="48" t="s">
        <v>334</v>
      </c>
      <c r="J176" s="49" t="s">
        <v>297</v>
      </c>
      <c r="K176" s="49"/>
      <c r="L176" s="49" t="s">
        <v>335</v>
      </c>
      <c r="M176" s="49" t="s">
        <v>336</v>
      </c>
      <c r="N176" s="49"/>
      <c r="O176" s="71"/>
      <c r="P176" s="24"/>
    </row>
    <row r="177" spans="1:16" s="8" customFormat="1" ht="31.5">
      <c r="A177" s="4">
        <f t="shared" si="2"/>
        <v>172</v>
      </c>
      <c r="B177" s="50" t="s">
        <v>295</v>
      </c>
      <c r="C177" s="45"/>
      <c r="D177" s="45"/>
      <c r="E177" s="45"/>
      <c r="F177" s="47"/>
      <c r="G177" s="45"/>
      <c r="H177" s="45"/>
      <c r="I177" s="48" t="s">
        <v>337</v>
      </c>
      <c r="J177" s="49" t="s">
        <v>297</v>
      </c>
      <c r="K177" s="49"/>
      <c r="L177" s="49" t="s">
        <v>298</v>
      </c>
      <c r="M177" s="49"/>
      <c r="N177" s="49"/>
      <c r="O177" s="71"/>
      <c r="P177" s="24"/>
    </row>
    <row r="178" spans="1:16" s="8" customFormat="1" ht="31.5">
      <c r="A178" s="4">
        <f t="shared" si="2"/>
        <v>173</v>
      </c>
      <c r="B178" s="50" t="s">
        <v>295</v>
      </c>
      <c r="C178" s="45"/>
      <c r="D178" s="45"/>
      <c r="E178" s="45"/>
      <c r="F178" s="47"/>
      <c r="G178" s="45"/>
      <c r="H178" s="45"/>
      <c r="I178" s="48" t="s">
        <v>337</v>
      </c>
      <c r="J178" s="49" t="s">
        <v>297</v>
      </c>
      <c r="K178" s="49"/>
      <c r="L178" s="49" t="s">
        <v>298</v>
      </c>
      <c r="M178" s="49"/>
      <c r="N178" s="49"/>
      <c r="O178" s="71"/>
      <c r="P178" s="24"/>
    </row>
    <row r="179" spans="1:16" s="8" customFormat="1">
      <c r="A179" s="4">
        <f t="shared" si="2"/>
        <v>174</v>
      </c>
      <c r="B179" s="50" t="s">
        <v>295</v>
      </c>
      <c r="C179" s="45"/>
      <c r="D179" s="45"/>
      <c r="E179" s="45"/>
      <c r="F179" s="47"/>
      <c r="G179" s="45"/>
      <c r="H179" s="45"/>
      <c r="I179" s="49" t="s">
        <v>338</v>
      </c>
      <c r="J179" s="49" t="s">
        <v>297</v>
      </c>
      <c r="K179" s="49"/>
      <c r="L179" s="49" t="s">
        <v>339</v>
      </c>
      <c r="M179" s="49" t="s">
        <v>340</v>
      </c>
      <c r="N179" s="49" t="s">
        <v>312</v>
      </c>
      <c r="O179" s="71"/>
      <c r="P179" s="24"/>
    </row>
    <row r="180" spans="1:16" s="8" customFormat="1">
      <c r="A180" s="4">
        <f t="shared" si="2"/>
        <v>175</v>
      </c>
      <c r="B180" s="50" t="s">
        <v>295</v>
      </c>
      <c r="C180" s="45"/>
      <c r="D180" s="45"/>
      <c r="E180" s="45"/>
      <c r="F180" s="47"/>
      <c r="G180" s="45"/>
      <c r="H180" s="45"/>
      <c r="I180" s="49" t="s">
        <v>341</v>
      </c>
      <c r="J180" s="49" t="s">
        <v>297</v>
      </c>
      <c r="K180" s="49"/>
      <c r="L180" s="49" t="s">
        <v>342</v>
      </c>
      <c r="M180" s="49" t="s">
        <v>340</v>
      </c>
      <c r="N180" s="49" t="s">
        <v>312</v>
      </c>
      <c r="O180" s="71"/>
      <c r="P180" s="24"/>
    </row>
    <row r="181" spans="1:16" s="8" customFormat="1" ht="31.5">
      <c r="A181" s="4">
        <f t="shared" si="2"/>
        <v>176</v>
      </c>
      <c r="B181" s="50" t="s">
        <v>295</v>
      </c>
      <c r="C181" s="45"/>
      <c r="D181" s="45"/>
      <c r="E181" s="45"/>
      <c r="F181" s="47"/>
      <c r="G181" s="45"/>
      <c r="H181" s="45"/>
      <c r="I181" s="48" t="s">
        <v>343</v>
      </c>
      <c r="J181" s="49" t="s">
        <v>297</v>
      </c>
      <c r="K181" s="49"/>
      <c r="L181" s="49" t="s">
        <v>344</v>
      </c>
      <c r="M181" s="49" t="s">
        <v>340</v>
      </c>
      <c r="N181" s="49" t="s">
        <v>312</v>
      </c>
      <c r="O181" s="71"/>
      <c r="P181" s="24"/>
    </row>
    <row r="182" spans="1:16" s="8" customFormat="1" ht="31.5">
      <c r="A182" s="4">
        <f t="shared" si="2"/>
        <v>177</v>
      </c>
      <c r="B182" s="50" t="s">
        <v>295</v>
      </c>
      <c r="C182" s="45"/>
      <c r="D182" s="45"/>
      <c r="E182" s="45"/>
      <c r="F182" s="47"/>
      <c r="G182" s="45"/>
      <c r="H182" s="45"/>
      <c r="I182" s="48" t="s">
        <v>345</v>
      </c>
      <c r="J182" s="49" t="s">
        <v>297</v>
      </c>
      <c r="K182" s="49"/>
      <c r="L182" s="49" t="s">
        <v>346</v>
      </c>
      <c r="M182" s="49" t="s">
        <v>340</v>
      </c>
      <c r="N182" s="49" t="s">
        <v>312</v>
      </c>
      <c r="O182" s="71"/>
      <c r="P182" s="24"/>
    </row>
    <row r="183" spans="1:16" s="8" customFormat="1" ht="31.5">
      <c r="A183" s="4">
        <f t="shared" si="2"/>
        <v>178</v>
      </c>
      <c r="B183" s="50" t="s">
        <v>295</v>
      </c>
      <c r="C183" s="45"/>
      <c r="D183" s="45"/>
      <c r="E183" s="45"/>
      <c r="F183" s="47"/>
      <c r="G183" s="45"/>
      <c r="H183" s="45"/>
      <c r="I183" s="48" t="s">
        <v>347</v>
      </c>
      <c r="J183" s="49" t="s">
        <v>297</v>
      </c>
      <c r="K183" s="49"/>
      <c r="L183" s="49" t="s">
        <v>348</v>
      </c>
      <c r="M183" s="49" t="s">
        <v>340</v>
      </c>
      <c r="N183" s="49" t="s">
        <v>312</v>
      </c>
      <c r="O183" s="71"/>
      <c r="P183" s="24"/>
    </row>
    <row r="184" spans="1:16" s="8" customFormat="1">
      <c r="A184" s="4">
        <f t="shared" si="2"/>
        <v>179</v>
      </c>
      <c r="B184" s="50" t="s">
        <v>295</v>
      </c>
      <c r="C184" s="45"/>
      <c r="D184" s="45"/>
      <c r="E184" s="45"/>
      <c r="F184" s="47"/>
      <c r="G184" s="45"/>
      <c r="H184" s="45"/>
      <c r="I184" s="49" t="s">
        <v>349</v>
      </c>
      <c r="J184" s="49" t="s">
        <v>297</v>
      </c>
      <c r="K184" s="49"/>
      <c r="L184" s="49" t="s">
        <v>350</v>
      </c>
      <c r="M184" s="49" t="s">
        <v>340</v>
      </c>
      <c r="N184" s="49" t="s">
        <v>312</v>
      </c>
      <c r="O184" s="71"/>
      <c r="P184" s="24"/>
    </row>
    <row r="185" spans="1:16" s="8" customFormat="1">
      <c r="A185" s="4">
        <f t="shared" si="2"/>
        <v>180</v>
      </c>
      <c r="B185" s="50" t="s">
        <v>295</v>
      </c>
      <c r="C185" s="45"/>
      <c r="D185" s="45"/>
      <c r="E185" s="45"/>
      <c r="F185" s="47"/>
      <c r="G185" s="45"/>
      <c r="H185" s="45"/>
      <c r="I185" s="49" t="s">
        <v>351</v>
      </c>
      <c r="J185" s="49" t="s">
        <v>297</v>
      </c>
      <c r="K185" s="49"/>
      <c r="L185" s="49" t="s">
        <v>352</v>
      </c>
      <c r="M185" s="49" t="s">
        <v>340</v>
      </c>
      <c r="N185" s="49" t="s">
        <v>312</v>
      </c>
      <c r="O185" s="71"/>
      <c r="P185" s="24"/>
    </row>
    <row r="186" spans="1:16" s="8" customFormat="1" ht="31.5">
      <c r="A186" s="4">
        <f t="shared" si="2"/>
        <v>181</v>
      </c>
      <c r="B186" s="50" t="s">
        <v>295</v>
      </c>
      <c r="C186" s="45"/>
      <c r="D186" s="45"/>
      <c r="E186" s="45"/>
      <c r="F186" s="47"/>
      <c r="G186" s="45"/>
      <c r="H186" s="45"/>
      <c r="I186" s="48" t="s">
        <v>353</v>
      </c>
      <c r="J186" s="49" t="s">
        <v>297</v>
      </c>
      <c r="K186" s="49"/>
      <c r="L186" s="49" t="s">
        <v>354</v>
      </c>
      <c r="M186" s="49" t="s">
        <v>355</v>
      </c>
      <c r="N186" s="49" t="s">
        <v>312</v>
      </c>
      <c r="O186" s="71"/>
      <c r="P186" s="24"/>
    </row>
    <row r="187" spans="1:16" s="52" customFormat="1" ht="54" customHeight="1">
      <c r="A187" s="4">
        <f t="shared" si="2"/>
        <v>182</v>
      </c>
      <c r="B187" s="23" t="s">
        <v>356</v>
      </c>
      <c r="C187" s="51" t="s">
        <v>357</v>
      </c>
      <c r="D187" s="51" t="s">
        <v>358</v>
      </c>
      <c r="E187" s="51">
        <v>600000</v>
      </c>
      <c r="F187" s="51"/>
      <c r="G187" s="51" t="s">
        <v>359</v>
      </c>
      <c r="H187" s="51" t="s">
        <v>360</v>
      </c>
      <c r="I187" s="51"/>
      <c r="J187" s="51"/>
      <c r="K187" s="51"/>
      <c r="L187" s="51"/>
      <c r="M187" s="51"/>
      <c r="N187" s="51"/>
      <c r="O187" s="63" t="s">
        <v>361</v>
      </c>
      <c r="P187" s="51"/>
    </row>
    <row r="188" spans="1:16" s="52" customFormat="1" ht="37.5">
      <c r="A188" s="4">
        <f t="shared" si="2"/>
        <v>183</v>
      </c>
      <c r="B188" s="23" t="s">
        <v>356</v>
      </c>
      <c r="C188" s="51" t="s">
        <v>362</v>
      </c>
      <c r="D188" s="51" t="s">
        <v>358</v>
      </c>
      <c r="E188" s="51">
        <v>600000</v>
      </c>
      <c r="F188" s="51"/>
      <c r="G188" s="51" t="s">
        <v>359</v>
      </c>
      <c r="H188" s="51" t="s">
        <v>360</v>
      </c>
      <c r="I188" s="51"/>
      <c r="J188" s="51"/>
      <c r="K188" s="51"/>
      <c r="L188" s="51"/>
      <c r="M188" s="51"/>
      <c r="N188" s="51"/>
      <c r="O188" s="63"/>
      <c r="P188" s="51"/>
    </row>
    <row r="189" spans="1:16" s="52" customFormat="1" ht="37.5">
      <c r="A189" s="4">
        <f t="shared" si="2"/>
        <v>184</v>
      </c>
      <c r="B189" s="23" t="s">
        <v>356</v>
      </c>
      <c r="C189" s="51" t="s">
        <v>363</v>
      </c>
      <c r="D189" s="51" t="s">
        <v>358</v>
      </c>
      <c r="E189" s="51">
        <v>500000</v>
      </c>
      <c r="F189" s="51"/>
      <c r="G189" s="51" t="s">
        <v>359</v>
      </c>
      <c r="H189" s="51" t="s">
        <v>360</v>
      </c>
      <c r="I189" s="51"/>
      <c r="J189" s="51"/>
      <c r="K189" s="51"/>
      <c r="L189" s="51"/>
      <c r="M189" s="51"/>
      <c r="N189" s="51"/>
      <c r="O189" s="63"/>
      <c r="P189" s="51"/>
    </row>
    <row r="190" spans="1:16" s="52" customFormat="1" ht="93.75">
      <c r="A190" s="4">
        <f t="shared" si="2"/>
        <v>185</v>
      </c>
      <c r="B190" s="23" t="s">
        <v>356</v>
      </c>
      <c r="C190" s="51" t="s">
        <v>364</v>
      </c>
      <c r="D190" s="51" t="s">
        <v>358</v>
      </c>
      <c r="E190" s="51">
        <v>100000</v>
      </c>
      <c r="F190" s="51"/>
      <c r="G190" s="51" t="s">
        <v>365</v>
      </c>
      <c r="H190" s="51" t="s">
        <v>360</v>
      </c>
      <c r="I190" s="51"/>
      <c r="J190" s="51"/>
      <c r="K190" s="51"/>
      <c r="L190" s="51"/>
      <c r="M190" s="51"/>
      <c r="N190" s="51"/>
      <c r="O190" s="63"/>
      <c r="P190" s="51"/>
    </row>
    <row r="191" spans="1:16" s="52" customFormat="1" ht="37.5">
      <c r="A191" s="4">
        <f t="shared" si="2"/>
        <v>186</v>
      </c>
      <c r="B191" s="23" t="s">
        <v>356</v>
      </c>
      <c r="C191" s="51" t="s">
        <v>366</v>
      </c>
      <c r="D191" s="51" t="s">
        <v>367</v>
      </c>
      <c r="E191" s="51">
        <v>200000</v>
      </c>
      <c r="F191" s="51"/>
      <c r="G191" s="51" t="s">
        <v>368</v>
      </c>
      <c r="H191" s="51" t="s">
        <v>360</v>
      </c>
      <c r="I191" s="51"/>
      <c r="J191" s="51"/>
      <c r="K191" s="51"/>
      <c r="L191" s="51"/>
      <c r="M191" s="51"/>
      <c r="N191" s="51"/>
      <c r="O191" s="63"/>
      <c r="P191" s="51"/>
    </row>
    <row r="192" spans="1:16" s="52" customFormat="1" ht="37.5">
      <c r="A192" s="4">
        <f t="shared" si="2"/>
        <v>187</v>
      </c>
      <c r="B192" s="23" t="s">
        <v>356</v>
      </c>
      <c r="C192" s="51" t="s">
        <v>369</v>
      </c>
      <c r="D192" s="51" t="s">
        <v>367</v>
      </c>
      <c r="E192" s="51">
        <v>150000</v>
      </c>
      <c r="F192" s="51"/>
      <c r="G192" s="51" t="s">
        <v>370</v>
      </c>
      <c r="H192" s="51" t="s">
        <v>360</v>
      </c>
      <c r="I192" s="51"/>
      <c r="J192" s="51"/>
      <c r="K192" s="51"/>
      <c r="L192" s="51"/>
      <c r="M192" s="51"/>
      <c r="N192" s="51"/>
      <c r="O192" s="63"/>
      <c r="P192" s="51"/>
    </row>
    <row r="193" spans="1:16" s="52" customFormat="1" ht="37.5">
      <c r="A193" s="4">
        <f t="shared" si="2"/>
        <v>188</v>
      </c>
      <c r="B193" s="23" t="s">
        <v>356</v>
      </c>
      <c r="C193" s="51" t="s">
        <v>371</v>
      </c>
      <c r="D193" s="51" t="s">
        <v>367</v>
      </c>
      <c r="E193" s="51">
        <v>100000</v>
      </c>
      <c r="F193" s="51"/>
      <c r="G193" s="51" t="s">
        <v>372</v>
      </c>
      <c r="H193" s="51" t="s">
        <v>360</v>
      </c>
      <c r="I193" s="51"/>
      <c r="J193" s="51"/>
      <c r="K193" s="51"/>
      <c r="L193" s="51"/>
      <c r="M193" s="51"/>
      <c r="N193" s="51"/>
      <c r="O193" s="63"/>
      <c r="P193" s="51"/>
    </row>
    <row r="194" spans="1:16" s="52" customFormat="1" ht="37.5">
      <c r="A194" s="4">
        <f t="shared" si="2"/>
        <v>189</v>
      </c>
      <c r="B194" s="23" t="s">
        <v>356</v>
      </c>
      <c r="C194" s="51" t="s">
        <v>373</v>
      </c>
      <c r="D194" s="51"/>
      <c r="E194" s="51">
        <v>100000</v>
      </c>
      <c r="F194" s="51"/>
      <c r="G194" s="51" t="s">
        <v>374</v>
      </c>
      <c r="H194" s="51" t="s">
        <v>360</v>
      </c>
      <c r="I194" s="51"/>
      <c r="J194" s="51"/>
      <c r="K194" s="51"/>
      <c r="L194" s="51"/>
      <c r="M194" s="51"/>
      <c r="N194" s="51"/>
      <c r="O194" s="63"/>
      <c r="P194" s="51"/>
    </row>
    <row r="195" spans="1:16" s="52" customFormat="1" ht="37.5">
      <c r="A195" s="4">
        <f t="shared" si="2"/>
        <v>190</v>
      </c>
      <c r="B195" s="23" t="s">
        <v>356</v>
      </c>
      <c r="C195" s="51" t="s">
        <v>375</v>
      </c>
      <c r="D195" s="51"/>
      <c r="E195" s="51">
        <v>100000</v>
      </c>
      <c r="F195" s="51"/>
      <c r="G195" s="51" t="s">
        <v>374</v>
      </c>
      <c r="H195" s="51" t="s">
        <v>360</v>
      </c>
      <c r="I195" s="51"/>
      <c r="J195" s="51"/>
      <c r="K195" s="51"/>
      <c r="L195" s="51"/>
      <c r="M195" s="51"/>
      <c r="N195" s="51"/>
      <c r="O195" s="63"/>
      <c r="P195" s="51"/>
    </row>
    <row r="196" spans="1:16" s="8" customFormat="1" ht="63">
      <c r="A196" s="4">
        <f t="shared" si="2"/>
        <v>191</v>
      </c>
      <c r="B196" s="21" t="s">
        <v>376</v>
      </c>
      <c r="C196" s="6" t="s">
        <v>377</v>
      </c>
      <c r="D196" s="6" t="s">
        <v>378</v>
      </c>
      <c r="E196" s="61">
        <v>3500</v>
      </c>
      <c r="F196" s="61"/>
      <c r="G196" s="6" t="s">
        <v>379</v>
      </c>
      <c r="H196" s="53" t="s">
        <v>380</v>
      </c>
      <c r="I196" s="6" t="s">
        <v>381</v>
      </c>
      <c r="J196" s="6" t="s">
        <v>382</v>
      </c>
      <c r="K196" s="6" t="s">
        <v>383</v>
      </c>
      <c r="L196" s="6">
        <v>86000</v>
      </c>
      <c r="M196" s="6" t="s">
        <v>384</v>
      </c>
      <c r="N196" s="6" t="s">
        <v>380</v>
      </c>
      <c r="O196" s="89" t="s">
        <v>385</v>
      </c>
      <c r="P196" s="24"/>
    </row>
    <row r="197" spans="1:16" s="8" customFormat="1" ht="63">
      <c r="A197" s="4">
        <f t="shared" si="2"/>
        <v>192</v>
      </c>
      <c r="B197" s="21" t="s">
        <v>376</v>
      </c>
      <c r="C197" s="6" t="s">
        <v>386</v>
      </c>
      <c r="D197" s="6"/>
      <c r="E197" s="61">
        <v>2900</v>
      </c>
      <c r="F197" s="61"/>
      <c r="G197" s="6" t="s">
        <v>387</v>
      </c>
      <c r="H197" s="53" t="s">
        <v>380</v>
      </c>
      <c r="I197" s="6" t="s">
        <v>388</v>
      </c>
      <c r="J197" s="6" t="s">
        <v>382</v>
      </c>
      <c r="K197" s="6" t="s">
        <v>383</v>
      </c>
      <c r="L197" s="6">
        <v>50000</v>
      </c>
      <c r="M197" s="6" t="s">
        <v>389</v>
      </c>
      <c r="N197" s="6" t="s">
        <v>380</v>
      </c>
      <c r="O197" s="89"/>
      <c r="P197" s="24"/>
    </row>
    <row r="198" spans="1:16" s="8" customFormat="1" ht="63">
      <c r="A198" s="4">
        <f t="shared" si="2"/>
        <v>193</v>
      </c>
      <c r="B198" s="21" t="s">
        <v>376</v>
      </c>
      <c r="C198" s="6" t="s">
        <v>390</v>
      </c>
      <c r="D198" s="6" t="s">
        <v>391</v>
      </c>
      <c r="E198" s="61">
        <v>23000</v>
      </c>
      <c r="F198" s="61"/>
      <c r="G198" s="6" t="s">
        <v>392</v>
      </c>
      <c r="H198" s="53" t="s">
        <v>380</v>
      </c>
      <c r="I198" s="6" t="s">
        <v>393</v>
      </c>
      <c r="J198" s="6" t="s">
        <v>382</v>
      </c>
      <c r="K198" s="6" t="s">
        <v>383</v>
      </c>
      <c r="L198" s="6">
        <v>100000</v>
      </c>
      <c r="M198" s="6" t="s">
        <v>394</v>
      </c>
      <c r="N198" s="6" t="s">
        <v>380</v>
      </c>
      <c r="O198" s="89"/>
      <c r="P198" s="24"/>
    </row>
    <row r="199" spans="1:16" s="8" customFormat="1" ht="63">
      <c r="A199" s="4">
        <f t="shared" si="2"/>
        <v>194</v>
      </c>
      <c r="B199" s="21" t="s">
        <v>376</v>
      </c>
      <c r="C199" s="6" t="s">
        <v>395</v>
      </c>
      <c r="D199" s="6" t="s">
        <v>396</v>
      </c>
      <c r="E199" s="61">
        <v>6900</v>
      </c>
      <c r="F199" s="61"/>
      <c r="G199" s="6" t="s">
        <v>392</v>
      </c>
      <c r="H199" s="53" t="s">
        <v>380</v>
      </c>
      <c r="I199" s="6" t="s">
        <v>397</v>
      </c>
      <c r="J199" s="6" t="s">
        <v>382</v>
      </c>
      <c r="K199" s="6" t="s">
        <v>383</v>
      </c>
      <c r="L199" s="6">
        <v>80000</v>
      </c>
      <c r="M199" s="6" t="s">
        <v>398</v>
      </c>
      <c r="N199" s="6" t="s">
        <v>380</v>
      </c>
      <c r="O199" s="89"/>
      <c r="P199" s="24"/>
    </row>
    <row r="200" spans="1:16" s="8" customFormat="1" ht="31.5">
      <c r="A200" s="4">
        <f t="shared" ref="A200:A265" si="3">1+A199</f>
        <v>195</v>
      </c>
      <c r="B200" s="21" t="s">
        <v>376</v>
      </c>
      <c r="C200" s="6" t="s">
        <v>399</v>
      </c>
      <c r="D200" s="6" t="s">
        <v>400</v>
      </c>
      <c r="E200" s="6">
        <v>8500</v>
      </c>
      <c r="F200" s="6"/>
      <c r="G200" s="6" t="s">
        <v>379</v>
      </c>
      <c r="H200" s="53" t="s">
        <v>380</v>
      </c>
      <c r="I200" s="6"/>
      <c r="J200" s="6"/>
      <c r="K200" s="6"/>
      <c r="L200" s="6"/>
      <c r="M200" s="6"/>
      <c r="N200" s="6"/>
      <c r="O200" s="89"/>
      <c r="P200" s="24"/>
    </row>
    <row r="201" spans="1:16" s="8" customFormat="1" ht="31.5">
      <c r="A201" s="4">
        <f t="shared" si="3"/>
        <v>196</v>
      </c>
      <c r="B201" s="21" t="s">
        <v>376</v>
      </c>
      <c r="C201" s="6" t="s">
        <v>401</v>
      </c>
      <c r="D201" s="6" t="s">
        <v>402</v>
      </c>
      <c r="E201" s="6">
        <v>5300</v>
      </c>
      <c r="F201" s="6"/>
      <c r="G201" s="6" t="s">
        <v>379</v>
      </c>
      <c r="H201" s="53" t="s">
        <v>380</v>
      </c>
      <c r="I201" s="6"/>
      <c r="J201" s="6"/>
      <c r="K201" s="6"/>
      <c r="L201" s="6"/>
      <c r="M201" s="6"/>
      <c r="N201" s="6"/>
      <c r="O201" s="89"/>
      <c r="P201" s="24"/>
    </row>
    <row r="202" spans="1:16" s="8" customFormat="1">
      <c r="A202" s="4">
        <f t="shared" si="3"/>
        <v>197</v>
      </c>
      <c r="B202" s="5" t="s">
        <v>403</v>
      </c>
      <c r="C202" s="6" t="s">
        <v>404</v>
      </c>
      <c r="D202" s="4"/>
      <c r="E202" s="62"/>
      <c r="F202" s="62"/>
      <c r="G202" s="6" t="s">
        <v>455</v>
      </c>
      <c r="H202" s="4"/>
      <c r="I202" s="6" t="s">
        <v>405</v>
      </c>
      <c r="J202" s="4"/>
      <c r="K202" s="4"/>
      <c r="L202" s="4"/>
      <c r="M202" s="4"/>
      <c r="N202" s="4"/>
      <c r="O202" s="61" t="s">
        <v>456</v>
      </c>
      <c r="P202" s="4"/>
    </row>
    <row r="203" spans="1:16" s="8" customFormat="1">
      <c r="A203" s="4">
        <f t="shared" si="3"/>
        <v>198</v>
      </c>
      <c r="B203" s="5" t="s">
        <v>403</v>
      </c>
      <c r="C203" s="6"/>
      <c r="D203" s="4"/>
      <c r="E203" s="62"/>
      <c r="F203" s="62"/>
      <c r="G203" s="4" t="s">
        <v>406</v>
      </c>
      <c r="H203" s="4"/>
      <c r="I203" s="6" t="s">
        <v>407</v>
      </c>
      <c r="J203" s="4"/>
      <c r="K203" s="4"/>
      <c r="L203" s="4"/>
      <c r="M203" s="4"/>
      <c r="N203" s="4"/>
      <c r="O203" s="61"/>
      <c r="P203" s="4"/>
    </row>
    <row r="204" spans="1:16" s="8" customFormat="1" ht="31.5">
      <c r="A204" s="4">
        <f t="shared" si="3"/>
        <v>199</v>
      </c>
      <c r="B204" s="5" t="s">
        <v>403</v>
      </c>
      <c r="C204" s="6"/>
      <c r="D204" s="4"/>
      <c r="E204" s="62"/>
      <c r="F204" s="62"/>
      <c r="G204" s="4" t="s">
        <v>408</v>
      </c>
      <c r="H204" s="4"/>
      <c r="I204" s="6" t="s">
        <v>409</v>
      </c>
      <c r="J204" s="4"/>
      <c r="K204" s="4"/>
      <c r="L204" s="4"/>
      <c r="M204" s="4"/>
      <c r="N204" s="4"/>
      <c r="O204" s="61"/>
      <c r="P204" s="4"/>
    </row>
    <row r="205" spans="1:16" s="8" customFormat="1" ht="47.25">
      <c r="A205" s="4">
        <f t="shared" si="3"/>
        <v>200</v>
      </c>
      <c r="B205" s="5" t="s">
        <v>403</v>
      </c>
      <c r="C205" s="6"/>
      <c r="D205" s="4"/>
      <c r="E205" s="62"/>
      <c r="F205" s="62"/>
      <c r="G205" s="61" t="s">
        <v>410</v>
      </c>
      <c r="H205" s="4"/>
      <c r="I205" s="6" t="s">
        <v>411</v>
      </c>
      <c r="J205" s="4"/>
      <c r="K205" s="4"/>
      <c r="L205" s="4"/>
      <c r="M205" s="4"/>
      <c r="N205" s="4"/>
      <c r="O205" s="61"/>
      <c r="P205" s="4"/>
    </row>
    <row r="206" spans="1:16" s="8" customFormat="1" ht="31.5">
      <c r="A206" s="4">
        <f t="shared" si="3"/>
        <v>201</v>
      </c>
      <c r="B206" s="5" t="s">
        <v>403</v>
      </c>
      <c r="C206" s="6"/>
      <c r="D206" s="4"/>
      <c r="E206" s="62"/>
      <c r="F206" s="62"/>
      <c r="G206" s="61"/>
      <c r="H206" s="4"/>
      <c r="I206" s="6" t="s">
        <v>412</v>
      </c>
      <c r="J206" s="4"/>
      <c r="K206" s="4"/>
      <c r="L206" s="4"/>
      <c r="M206" s="4"/>
      <c r="N206" s="4"/>
      <c r="O206" s="61"/>
      <c r="P206" s="4"/>
    </row>
    <row r="207" spans="1:16" s="8" customFormat="1" ht="31.5">
      <c r="A207" s="4">
        <f t="shared" si="3"/>
        <v>202</v>
      </c>
      <c r="B207" s="5" t="s">
        <v>403</v>
      </c>
      <c r="C207" s="6"/>
      <c r="D207" s="4"/>
      <c r="E207" s="62"/>
      <c r="F207" s="62"/>
      <c r="G207" s="61"/>
      <c r="H207" s="4"/>
      <c r="I207" s="6" t="s">
        <v>413</v>
      </c>
      <c r="J207" s="4"/>
      <c r="K207" s="4"/>
      <c r="L207" s="4"/>
      <c r="M207" s="4"/>
      <c r="N207" s="4"/>
      <c r="O207" s="61"/>
      <c r="P207" s="4"/>
    </row>
    <row r="208" spans="1:16" s="8" customFormat="1" ht="47.25">
      <c r="A208" s="4">
        <f t="shared" si="3"/>
        <v>203</v>
      </c>
      <c r="B208" s="5" t="s">
        <v>403</v>
      </c>
      <c r="C208" s="6"/>
      <c r="D208" s="4"/>
      <c r="E208" s="4"/>
      <c r="F208" s="4"/>
      <c r="G208" s="61"/>
      <c r="H208" s="4"/>
      <c r="I208" s="6" t="s">
        <v>414</v>
      </c>
      <c r="J208" s="4"/>
      <c r="K208" s="4"/>
      <c r="L208" s="4"/>
      <c r="M208" s="4"/>
      <c r="N208" s="4"/>
      <c r="O208" s="61"/>
      <c r="P208" s="4"/>
    </row>
    <row r="209" spans="1:16" s="8" customFormat="1">
      <c r="A209" s="4">
        <f t="shared" si="3"/>
        <v>204</v>
      </c>
      <c r="B209" s="5" t="s">
        <v>403</v>
      </c>
      <c r="C209" s="6" t="s">
        <v>415</v>
      </c>
      <c r="D209" s="4"/>
      <c r="E209" s="4"/>
      <c r="F209" s="4"/>
      <c r="G209" s="61"/>
      <c r="H209" s="4"/>
      <c r="I209" s="6" t="s">
        <v>416</v>
      </c>
      <c r="J209" s="4"/>
      <c r="K209" s="4"/>
      <c r="L209" s="4"/>
      <c r="M209" s="4"/>
      <c r="N209" s="4"/>
      <c r="O209" s="61"/>
      <c r="P209" s="4"/>
    </row>
    <row r="210" spans="1:16" s="8" customFormat="1">
      <c r="A210" s="4">
        <f t="shared" si="3"/>
        <v>205</v>
      </c>
      <c r="B210" s="5" t="s">
        <v>403</v>
      </c>
      <c r="C210" s="6" t="s">
        <v>417</v>
      </c>
      <c r="D210" s="4"/>
      <c r="E210" s="4"/>
      <c r="F210" s="4"/>
      <c r="G210" s="6" t="s">
        <v>418</v>
      </c>
      <c r="H210" s="4"/>
      <c r="I210" s="6" t="s">
        <v>419</v>
      </c>
      <c r="J210" s="4"/>
      <c r="K210" s="4"/>
      <c r="L210" s="4"/>
      <c r="M210" s="4"/>
      <c r="N210" s="4"/>
      <c r="O210" s="61"/>
      <c r="P210" s="4"/>
    </row>
    <row r="211" spans="1:16" s="8" customFormat="1" ht="18" customHeight="1">
      <c r="A211" s="4">
        <f t="shared" si="3"/>
        <v>206</v>
      </c>
      <c r="B211" s="5" t="s">
        <v>403</v>
      </c>
      <c r="C211" s="6"/>
      <c r="D211" s="4"/>
      <c r="E211" s="4"/>
      <c r="F211" s="4"/>
      <c r="G211" s="61" t="s">
        <v>420</v>
      </c>
      <c r="H211" s="4"/>
      <c r="I211" s="6" t="s">
        <v>421</v>
      </c>
      <c r="J211" s="4"/>
      <c r="K211" s="4"/>
      <c r="L211" s="4"/>
      <c r="M211" s="4"/>
      <c r="N211" s="4"/>
      <c r="O211" s="61"/>
      <c r="P211" s="4"/>
    </row>
    <row r="212" spans="1:16" s="8" customFormat="1" ht="31.5">
      <c r="A212" s="4">
        <f t="shared" si="3"/>
        <v>207</v>
      </c>
      <c r="B212" s="5" t="s">
        <v>403</v>
      </c>
      <c r="C212" s="6"/>
      <c r="D212" s="4"/>
      <c r="E212" s="4"/>
      <c r="F212" s="4"/>
      <c r="G212" s="61"/>
      <c r="H212" s="4"/>
      <c r="I212" s="6" t="s">
        <v>422</v>
      </c>
      <c r="J212" s="4"/>
      <c r="K212" s="4"/>
      <c r="L212" s="4"/>
      <c r="M212" s="4"/>
      <c r="N212" s="4"/>
      <c r="O212" s="61"/>
      <c r="P212" s="4"/>
    </row>
    <row r="213" spans="1:16" s="8" customFormat="1" ht="31.5">
      <c r="A213" s="4">
        <f t="shared" si="3"/>
        <v>208</v>
      </c>
      <c r="B213" s="5" t="s">
        <v>403</v>
      </c>
      <c r="C213" s="6"/>
      <c r="D213" s="4"/>
      <c r="E213" s="4"/>
      <c r="F213" s="4"/>
      <c r="G213" s="61"/>
      <c r="H213" s="4"/>
      <c r="I213" s="6" t="s">
        <v>423</v>
      </c>
      <c r="J213" s="4"/>
      <c r="K213" s="4"/>
      <c r="L213" s="4"/>
      <c r="M213" s="4"/>
      <c r="N213" s="4"/>
      <c r="O213" s="61"/>
      <c r="P213" s="4"/>
    </row>
    <row r="214" spans="1:16" s="8" customFormat="1" ht="63">
      <c r="A214" s="4">
        <f t="shared" si="3"/>
        <v>209</v>
      </c>
      <c r="B214" s="5" t="s">
        <v>403</v>
      </c>
      <c r="C214" s="6" t="s">
        <v>424</v>
      </c>
      <c r="D214" s="4"/>
      <c r="E214" s="4"/>
      <c r="F214" s="4"/>
      <c r="G214" s="61" t="s">
        <v>410</v>
      </c>
      <c r="H214" s="4"/>
      <c r="I214" s="6" t="s">
        <v>425</v>
      </c>
      <c r="J214" s="4"/>
      <c r="K214" s="4"/>
      <c r="L214" s="4"/>
      <c r="M214" s="4"/>
      <c r="N214" s="4"/>
      <c r="O214" s="61"/>
      <c r="P214" s="4"/>
    </row>
    <row r="215" spans="1:16" s="8" customFormat="1" ht="31.5">
      <c r="A215" s="4">
        <f t="shared" si="3"/>
        <v>210</v>
      </c>
      <c r="B215" s="5" t="s">
        <v>403</v>
      </c>
      <c r="C215" s="6" t="s">
        <v>404</v>
      </c>
      <c r="D215" s="4"/>
      <c r="E215" s="4"/>
      <c r="F215" s="4"/>
      <c r="G215" s="61"/>
      <c r="H215" s="4"/>
      <c r="I215" s="6" t="s">
        <v>426</v>
      </c>
      <c r="J215" s="4"/>
      <c r="K215" s="4"/>
      <c r="L215" s="4"/>
      <c r="M215" s="4"/>
      <c r="N215" s="4"/>
      <c r="O215" s="61"/>
      <c r="P215" s="4"/>
    </row>
    <row r="216" spans="1:16" s="8" customFormat="1" ht="31.5">
      <c r="A216" s="4">
        <f t="shared" si="3"/>
        <v>211</v>
      </c>
      <c r="B216" s="5" t="s">
        <v>403</v>
      </c>
      <c r="C216" s="6" t="s">
        <v>427</v>
      </c>
      <c r="D216" s="4"/>
      <c r="E216" s="4"/>
      <c r="F216" s="4"/>
      <c r="G216" s="61" t="s">
        <v>428</v>
      </c>
      <c r="H216" s="4"/>
      <c r="I216" s="6" t="s">
        <v>429</v>
      </c>
      <c r="J216" s="4"/>
      <c r="K216" s="4"/>
      <c r="L216" s="4"/>
      <c r="M216" s="4"/>
      <c r="N216" s="4"/>
      <c r="O216" s="61"/>
      <c r="P216" s="4"/>
    </row>
    <row r="217" spans="1:16" s="8" customFormat="1" ht="31.5">
      <c r="A217" s="4">
        <f t="shared" si="3"/>
        <v>212</v>
      </c>
      <c r="B217" s="5" t="s">
        <v>403</v>
      </c>
      <c r="C217" s="6"/>
      <c r="D217" s="4"/>
      <c r="E217" s="4"/>
      <c r="F217" s="4"/>
      <c r="G217" s="61"/>
      <c r="H217" s="4"/>
      <c r="I217" s="6" t="s">
        <v>430</v>
      </c>
      <c r="J217" s="4"/>
      <c r="K217" s="4"/>
      <c r="L217" s="4"/>
      <c r="M217" s="4"/>
      <c r="N217" s="4"/>
      <c r="O217" s="61"/>
      <c r="P217" s="4"/>
    </row>
    <row r="218" spans="1:16" s="8" customFormat="1" ht="31.5">
      <c r="A218" s="4">
        <f t="shared" si="3"/>
        <v>213</v>
      </c>
      <c r="B218" s="5" t="s">
        <v>403</v>
      </c>
      <c r="C218" s="6"/>
      <c r="D218" s="4"/>
      <c r="E218" s="4"/>
      <c r="F218" s="4"/>
      <c r="G218" s="61"/>
      <c r="H218" s="4"/>
      <c r="I218" s="6" t="s">
        <v>431</v>
      </c>
      <c r="J218" s="4"/>
      <c r="K218" s="4"/>
      <c r="L218" s="4"/>
      <c r="M218" s="4"/>
      <c r="N218" s="4"/>
      <c r="O218" s="61"/>
      <c r="P218" s="4"/>
    </row>
    <row r="219" spans="1:16" s="8" customFormat="1" ht="31.5">
      <c r="A219" s="4">
        <f t="shared" si="3"/>
        <v>214</v>
      </c>
      <c r="B219" s="5" t="s">
        <v>403</v>
      </c>
      <c r="C219" s="6"/>
      <c r="D219" s="4"/>
      <c r="E219" s="4"/>
      <c r="F219" s="4"/>
      <c r="G219" s="61"/>
      <c r="H219" s="4"/>
      <c r="I219" s="6" t="s">
        <v>432</v>
      </c>
      <c r="J219" s="4"/>
      <c r="K219" s="4"/>
      <c r="L219" s="4"/>
      <c r="M219" s="4"/>
      <c r="N219" s="4"/>
      <c r="O219" s="61"/>
      <c r="P219" s="4"/>
    </row>
    <row r="220" spans="1:16" s="8" customFormat="1" ht="31.5">
      <c r="A220" s="4">
        <f t="shared" si="3"/>
        <v>215</v>
      </c>
      <c r="B220" s="5" t="s">
        <v>403</v>
      </c>
      <c r="C220" s="6" t="s">
        <v>433</v>
      </c>
      <c r="D220" s="4"/>
      <c r="E220" s="4"/>
      <c r="F220" s="4"/>
      <c r="G220" s="61" t="s">
        <v>418</v>
      </c>
      <c r="H220" s="4"/>
      <c r="I220" s="6" t="s">
        <v>434</v>
      </c>
      <c r="J220" s="4"/>
      <c r="K220" s="4"/>
      <c r="L220" s="4"/>
      <c r="M220" s="4"/>
      <c r="N220" s="4"/>
      <c r="O220" s="61"/>
      <c r="P220" s="4"/>
    </row>
    <row r="221" spans="1:16" s="8" customFormat="1" ht="31.5">
      <c r="A221" s="4">
        <f t="shared" si="3"/>
        <v>216</v>
      </c>
      <c r="B221" s="5" t="s">
        <v>403</v>
      </c>
      <c r="C221" s="6"/>
      <c r="D221" s="4"/>
      <c r="E221" s="4"/>
      <c r="F221" s="4"/>
      <c r="G221" s="61"/>
      <c r="H221" s="4"/>
      <c r="I221" s="6" t="s">
        <v>435</v>
      </c>
      <c r="J221" s="4"/>
      <c r="K221" s="4"/>
      <c r="L221" s="4"/>
      <c r="M221" s="4"/>
      <c r="N221" s="4"/>
      <c r="O221" s="61"/>
      <c r="P221" s="4"/>
    </row>
    <row r="222" spans="1:16" s="8" customFormat="1" ht="31.5">
      <c r="A222" s="4">
        <f t="shared" si="3"/>
        <v>217</v>
      </c>
      <c r="B222" s="5" t="s">
        <v>403</v>
      </c>
      <c r="C222" s="6"/>
      <c r="D222" s="4"/>
      <c r="E222" s="4"/>
      <c r="F222" s="4"/>
      <c r="G222" s="61"/>
      <c r="H222" s="4"/>
      <c r="I222" s="6" t="s">
        <v>436</v>
      </c>
      <c r="J222" s="4"/>
      <c r="K222" s="4"/>
      <c r="L222" s="4"/>
      <c r="M222" s="4"/>
      <c r="N222" s="4"/>
      <c r="O222" s="61"/>
      <c r="P222" s="4"/>
    </row>
    <row r="223" spans="1:16" s="8" customFormat="1" ht="110.25">
      <c r="A223" s="4">
        <f t="shared" si="3"/>
        <v>218</v>
      </c>
      <c r="B223" s="5" t="s">
        <v>403</v>
      </c>
      <c r="C223" s="6" t="s">
        <v>424</v>
      </c>
      <c r="D223" s="4"/>
      <c r="E223" s="4"/>
      <c r="F223" s="4"/>
      <c r="G223" s="6" t="s">
        <v>336</v>
      </c>
      <c r="H223" s="4"/>
      <c r="I223" s="6" t="s">
        <v>437</v>
      </c>
      <c r="J223" s="4"/>
      <c r="K223" s="4"/>
      <c r="L223" s="4"/>
      <c r="M223" s="4"/>
      <c r="N223" s="4"/>
      <c r="O223" s="61"/>
      <c r="P223" s="4"/>
    </row>
    <row r="224" spans="1:16" s="8" customFormat="1" ht="47.25">
      <c r="A224" s="4">
        <f t="shared" si="3"/>
        <v>219</v>
      </c>
      <c r="B224" s="5" t="s">
        <v>403</v>
      </c>
      <c r="C224" s="6" t="s">
        <v>417</v>
      </c>
      <c r="D224" s="4"/>
      <c r="E224" s="4"/>
      <c r="F224" s="4"/>
      <c r="G224" s="6"/>
      <c r="H224" s="4"/>
      <c r="I224" s="54" t="s">
        <v>438</v>
      </c>
      <c r="J224" s="4"/>
      <c r="K224" s="4"/>
      <c r="L224" s="4"/>
      <c r="M224" s="4"/>
      <c r="N224" s="4"/>
      <c r="O224" s="61"/>
      <c r="P224" s="4"/>
    </row>
    <row r="225" spans="1:16" s="8" customFormat="1" ht="315">
      <c r="A225" s="4">
        <f t="shared" si="3"/>
        <v>220</v>
      </c>
      <c r="B225" s="5" t="s">
        <v>403</v>
      </c>
      <c r="C225" s="6"/>
      <c r="D225" s="4"/>
      <c r="E225" s="4"/>
      <c r="F225" s="4"/>
      <c r="G225" s="6" t="s">
        <v>439</v>
      </c>
      <c r="H225" s="4"/>
      <c r="I225" s="6" t="s">
        <v>440</v>
      </c>
      <c r="J225" s="4"/>
      <c r="K225" s="4"/>
      <c r="L225" s="4"/>
      <c r="M225" s="4"/>
      <c r="N225" s="4"/>
      <c r="O225" s="61"/>
      <c r="P225" s="4"/>
    </row>
    <row r="226" spans="1:16" s="8" customFormat="1" ht="31.5">
      <c r="A226" s="4">
        <f t="shared" si="3"/>
        <v>221</v>
      </c>
      <c r="B226" s="5" t="s">
        <v>403</v>
      </c>
      <c r="C226" s="6" t="s">
        <v>441</v>
      </c>
      <c r="D226" s="6"/>
      <c r="E226" s="6"/>
      <c r="F226" s="6"/>
      <c r="G226" s="6" t="s">
        <v>442</v>
      </c>
      <c r="H226" s="6"/>
      <c r="I226" s="6" t="s">
        <v>443</v>
      </c>
      <c r="J226" s="6"/>
      <c r="K226" s="4"/>
      <c r="L226" s="4"/>
      <c r="M226" s="4"/>
      <c r="N226" s="4"/>
      <c r="O226" s="61"/>
      <c r="P226" s="4"/>
    </row>
    <row r="227" spans="1:16" s="8" customFormat="1" ht="31.5">
      <c r="A227" s="4">
        <f t="shared" si="3"/>
        <v>222</v>
      </c>
      <c r="B227" s="5" t="s">
        <v>403</v>
      </c>
      <c r="C227" s="6"/>
      <c r="D227" s="6"/>
      <c r="E227" s="6"/>
      <c r="F227" s="6"/>
      <c r="G227" s="6"/>
      <c r="H227" s="6"/>
      <c r="I227" s="6" t="s">
        <v>444</v>
      </c>
      <c r="J227" s="6"/>
      <c r="K227" s="4"/>
      <c r="L227" s="4"/>
      <c r="M227" s="4"/>
      <c r="N227" s="4"/>
      <c r="O227" s="61"/>
      <c r="P227" s="4"/>
    </row>
    <row r="228" spans="1:16" s="8" customFormat="1" ht="78.75">
      <c r="A228" s="4">
        <f t="shared" si="3"/>
        <v>223</v>
      </c>
      <c r="B228" s="5" t="s">
        <v>403</v>
      </c>
      <c r="C228" s="6" t="s">
        <v>445</v>
      </c>
      <c r="D228" s="6"/>
      <c r="E228" s="6"/>
      <c r="F228" s="6"/>
      <c r="G228" s="6" t="s">
        <v>446</v>
      </c>
      <c r="H228" s="6"/>
      <c r="I228" s="6" t="s">
        <v>447</v>
      </c>
      <c r="J228" s="6"/>
      <c r="K228" s="4"/>
      <c r="L228" s="4"/>
      <c r="M228" s="4"/>
      <c r="N228" s="4"/>
      <c r="O228" s="61"/>
      <c r="P228" s="4"/>
    </row>
    <row r="229" spans="1:16" s="8" customFormat="1">
      <c r="A229" s="4">
        <f t="shared" si="3"/>
        <v>224</v>
      </c>
      <c r="B229" s="5" t="s">
        <v>403</v>
      </c>
      <c r="C229" s="61" t="s">
        <v>448</v>
      </c>
      <c r="D229" s="6"/>
      <c r="E229" s="6"/>
      <c r="F229" s="6"/>
      <c r="G229" s="61" t="s">
        <v>449</v>
      </c>
      <c r="H229" s="6"/>
      <c r="I229" s="6" t="s">
        <v>450</v>
      </c>
      <c r="J229" s="6"/>
      <c r="K229" s="4"/>
      <c r="L229" s="4"/>
      <c r="M229" s="4"/>
      <c r="N229" s="4"/>
      <c r="O229" s="61"/>
      <c r="P229" s="4"/>
    </row>
    <row r="230" spans="1:16" s="8" customFormat="1" ht="31.5">
      <c r="A230" s="4">
        <f t="shared" si="3"/>
        <v>225</v>
      </c>
      <c r="B230" s="5" t="s">
        <v>403</v>
      </c>
      <c r="C230" s="61"/>
      <c r="D230" s="6"/>
      <c r="E230" s="6"/>
      <c r="F230" s="6"/>
      <c r="G230" s="61"/>
      <c r="H230" s="6"/>
      <c r="I230" s="6" t="s">
        <v>451</v>
      </c>
      <c r="J230" s="6"/>
      <c r="K230" s="4"/>
      <c r="L230" s="4"/>
      <c r="M230" s="4"/>
      <c r="N230" s="4"/>
      <c r="O230" s="61"/>
      <c r="P230" s="4"/>
    </row>
    <row r="231" spans="1:16" s="8" customFormat="1">
      <c r="A231" s="4">
        <f t="shared" si="3"/>
        <v>226</v>
      </c>
      <c r="B231" s="5" t="s">
        <v>403</v>
      </c>
      <c r="C231" s="61"/>
      <c r="D231" s="6"/>
      <c r="E231" s="6"/>
      <c r="F231" s="6"/>
      <c r="G231" s="61"/>
      <c r="H231" s="6"/>
      <c r="I231" s="6" t="s">
        <v>452</v>
      </c>
      <c r="J231" s="6"/>
      <c r="K231" s="4"/>
      <c r="L231" s="4"/>
      <c r="M231" s="4"/>
      <c r="N231" s="4"/>
      <c r="O231" s="61"/>
      <c r="P231" s="4"/>
    </row>
    <row r="232" spans="1:16" s="8" customFormat="1">
      <c r="A232" s="4">
        <f t="shared" si="3"/>
        <v>227</v>
      </c>
      <c r="B232" s="5" t="s">
        <v>403</v>
      </c>
      <c r="C232" s="61"/>
      <c r="D232" s="6"/>
      <c r="E232" s="6"/>
      <c r="F232" s="6"/>
      <c r="G232" s="61"/>
      <c r="H232" s="6"/>
      <c r="I232" s="6" t="s">
        <v>453</v>
      </c>
      <c r="J232" s="6"/>
      <c r="K232" s="4"/>
      <c r="L232" s="4"/>
      <c r="M232" s="4"/>
      <c r="N232" s="4"/>
      <c r="O232" s="61"/>
      <c r="P232" s="4"/>
    </row>
    <row r="233" spans="1:16" s="8" customFormat="1" ht="31.5">
      <c r="A233" s="4">
        <f t="shared" si="3"/>
        <v>228</v>
      </c>
      <c r="B233" s="5" t="s">
        <v>403</v>
      </c>
      <c r="C233" s="61"/>
      <c r="D233" s="6"/>
      <c r="E233" s="6"/>
      <c r="F233" s="6"/>
      <c r="G233" s="61"/>
      <c r="H233" s="6"/>
      <c r="I233" s="6" t="s">
        <v>454</v>
      </c>
      <c r="J233" s="6"/>
      <c r="K233" s="4"/>
      <c r="L233" s="4"/>
      <c r="M233" s="4"/>
      <c r="N233" s="4"/>
      <c r="O233" s="61"/>
      <c r="P233" s="4"/>
    </row>
    <row r="234" spans="1:16" s="8" customFormat="1" ht="31.5">
      <c r="A234" s="4">
        <f t="shared" si="3"/>
        <v>229</v>
      </c>
      <c r="B234" s="21" t="s">
        <v>543</v>
      </c>
      <c r="C234" s="6" t="s">
        <v>544</v>
      </c>
      <c r="D234" s="6"/>
      <c r="E234" s="6"/>
      <c r="F234" s="6"/>
      <c r="G234" s="6"/>
      <c r="H234" s="6"/>
      <c r="I234" s="6"/>
      <c r="J234" s="6"/>
      <c r="K234" s="4"/>
      <c r="L234" s="4"/>
      <c r="M234" s="4"/>
      <c r="N234" s="4"/>
      <c r="O234" s="6"/>
      <c r="P234" s="4"/>
    </row>
    <row r="235" spans="1:16" s="8" customFormat="1" ht="31.5">
      <c r="A235" s="4">
        <f t="shared" si="3"/>
        <v>230</v>
      </c>
      <c r="B235" s="21" t="s">
        <v>543</v>
      </c>
      <c r="C235" s="6" t="s">
        <v>545</v>
      </c>
      <c r="D235" s="6"/>
      <c r="E235" s="6"/>
      <c r="F235" s="6"/>
      <c r="G235" s="6"/>
      <c r="H235" s="6"/>
      <c r="I235" s="6"/>
      <c r="J235" s="6"/>
      <c r="K235" s="4"/>
      <c r="L235" s="4"/>
      <c r="M235" s="4"/>
      <c r="N235" s="4"/>
      <c r="O235" s="6"/>
      <c r="P235" s="4"/>
    </row>
    <row r="236" spans="1:16" s="8" customFormat="1" ht="31.5">
      <c r="A236" s="4">
        <f t="shared" si="3"/>
        <v>231</v>
      </c>
      <c r="B236" s="21" t="s">
        <v>543</v>
      </c>
      <c r="C236" s="6" t="s">
        <v>546</v>
      </c>
      <c r="D236" s="6"/>
      <c r="E236" s="6"/>
      <c r="F236" s="6"/>
      <c r="G236" s="6"/>
      <c r="H236" s="6"/>
      <c r="I236" s="6"/>
      <c r="J236" s="6"/>
      <c r="K236" s="4"/>
      <c r="L236" s="4"/>
      <c r="M236" s="4"/>
      <c r="N236" s="4"/>
      <c r="O236" s="6"/>
      <c r="P236" s="4"/>
    </row>
    <row r="237" spans="1:16" s="8" customFormat="1" ht="47.25">
      <c r="A237" s="4">
        <f t="shared" si="3"/>
        <v>232</v>
      </c>
      <c r="B237" s="55" t="s">
        <v>542</v>
      </c>
      <c r="C237" s="56" t="s">
        <v>457</v>
      </c>
      <c r="D237" s="56" t="s">
        <v>458</v>
      </c>
      <c r="E237" s="92" t="s">
        <v>459</v>
      </c>
      <c r="F237" s="92"/>
      <c r="G237" s="56" t="s">
        <v>460</v>
      </c>
      <c r="H237" s="57" t="s">
        <v>461</v>
      </c>
      <c r="I237" s="57"/>
      <c r="J237" s="56"/>
      <c r="K237" s="56"/>
      <c r="L237" s="56"/>
      <c r="M237" s="56"/>
      <c r="N237" s="56"/>
      <c r="O237" s="56" t="s">
        <v>462</v>
      </c>
      <c r="P237" s="56"/>
    </row>
    <row r="238" spans="1:16" s="8" customFormat="1" ht="63">
      <c r="A238" s="4">
        <f t="shared" si="3"/>
        <v>233</v>
      </c>
      <c r="B238" s="55" t="s">
        <v>542</v>
      </c>
      <c r="C238" s="56" t="s">
        <v>463</v>
      </c>
      <c r="D238" s="56" t="s">
        <v>464</v>
      </c>
      <c r="E238" s="92" t="s">
        <v>465</v>
      </c>
      <c r="F238" s="92"/>
      <c r="G238" s="56" t="s">
        <v>460</v>
      </c>
      <c r="H238" s="57" t="s">
        <v>461</v>
      </c>
      <c r="I238" s="57"/>
      <c r="J238" s="56"/>
      <c r="K238" s="56"/>
      <c r="L238" s="56"/>
      <c r="M238" s="56"/>
      <c r="N238" s="56"/>
      <c r="O238" s="56" t="s">
        <v>462</v>
      </c>
      <c r="P238" s="56"/>
    </row>
    <row r="239" spans="1:16" s="8" customFormat="1" ht="94.5">
      <c r="A239" s="4">
        <f t="shared" si="3"/>
        <v>234</v>
      </c>
      <c r="B239" s="55" t="s">
        <v>542</v>
      </c>
      <c r="C239" s="56" t="s">
        <v>466</v>
      </c>
      <c r="D239" s="56" t="s">
        <v>467</v>
      </c>
      <c r="E239" s="92" t="s">
        <v>468</v>
      </c>
      <c r="F239" s="92"/>
      <c r="G239" s="56" t="s">
        <v>460</v>
      </c>
      <c r="H239" s="57" t="s">
        <v>461</v>
      </c>
      <c r="I239" s="57"/>
      <c r="J239" s="56"/>
      <c r="K239" s="56"/>
      <c r="L239" s="56"/>
      <c r="M239" s="56"/>
      <c r="N239" s="56"/>
      <c r="O239" s="56" t="s">
        <v>462</v>
      </c>
      <c r="P239" s="56"/>
    </row>
    <row r="240" spans="1:16" s="8" customFormat="1" ht="47.25">
      <c r="A240" s="4">
        <f t="shared" si="3"/>
        <v>235</v>
      </c>
      <c r="B240" s="55" t="s">
        <v>542</v>
      </c>
      <c r="C240" s="56" t="s">
        <v>469</v>
      </c>
      <c r="D240" s="56" t="s">
        <v>470</v>
      </c>
      <c r="E240" s="92" t="s">
        <v>471</v>
      </c>
      <c r="F240" s="92"/>
      <c r="G240" s="56" t="s">
        <v>460</v>
      </c>
      <c r="H240" s="57" t="s">
        <v>461</v>
      </c>
      <c r="I240" s="57"/>
      <c r="J240" s="56"/>
      <c r="K240" s="56"/>
      <c r="L240" s="56"/>
      <c r="M240" s="56"/>
      <c r="N240" s="56"/>
      <c r="O240" s="56" t="s">
        <v>462</v>
      </c>
      <c r="P240" s="24"/>
    </row>
    <row r="241" spans="1:16" s="8" customFormat="1" ht="47.25">
      <c r="A241" s="4">
        <f t="shared" si="3"/>
        <v>236</v>
      </c>
      <c r="B241" s="55" t="s">
        <v>542</v>
      </c>
      <c r="C241" s="56" t="s">
        <v>472</v>
      </c>
      <c r="D241" s="56" t="s">
        <v>473</v>
      </c>
      <c r="E241" s="92" t="s">
        <v>474</v>
      </c>
      <c r="F241" s="92"/>
      <c r="G241" s="56" t="s">
        <v>475</v>
      </c>
      <c r="H241" s="57" t="s">
        <v>476</v>
      </c>
      <c r="I241" s="57"/>
      <c r="J241" s="56"/>
      <c r="K241" s="56"/>
      <c r="L241" s="56"/>
      <c r="M241" s="56"/>
      <c r="N241" s="56"/>
      <c r="O241" s="56" t="s">
        <v>462</v>
      </c>
      <c r="P241" s="24"/>
    </row>
    <row r="242" spans="1:16" s="8" customFormat="1" ht="63">
      <c r="A242" s="4">
        <f t="shared" si="3"/>
        <v>237</v>
      </c>
      <c r="B242" s="55" t="s">
        <v>542</v>
      </c>
      <c r="C242" s="56" t="s">
        <v>477</v>
      </c>
      <c r="D242" s="56"/>
      <c r="E242" s="92" t="s">
        <v>478</v>
      </c>
      <c r="F242" s="92"/>
      <c r="G242" s="56" t="s">
        <v>479</v>
      </c>
      <c r="H242" s="57" t="s">
        <v>480</v>
      </c>
      <c r="I242" s="57"/>
      <c r="J242" s="56"/>
      <c r="K242" s="56"/>
      <c r="L242" s="56"/>
      <c r="M242" s="56"/>
      <c r="N242" s="56"/>
      <c r="O242" s="56" t="s">
        <v>481</v>
      </c>
      <c r="P242" s="24"/>
    </row>
    <row r="243" spans="1:16" s="8" customFormat="1" ht="47.25">
      <c r="A243" s="4">
        <f t="shared" si="3"/>
        <v>238</v>
      </c>
      <c r="B243" s="55" t="s">
        <v>542</v>
      </c>
      <c r="C243" s="56"/>
      <c r="D243" s="56"/>
      <c r="E243" s="56"/>
      <c r="F243" s="56"/>
      <c r="G243" s="56"/>
      <c r="H243" s="56"/>
      <c r="I243" s="56" t="s">
        <v>482</v>
      </c>
      <c r="J243" s="58" t="s">
        <v>483</v>
      </c>
      <c r="K243" s="58"/>
      <c r="L243" s="58" t="s">
        <v>484</v>
      </c>
      <c r="M243" s="58" t="s">
        <v>485</v>
      </c>
      <c r="N243" s="58" t="s">
        <v>486</v>
      </c>
      <c r="O243" s="56" t="s">
        <v>487</v>
      </c>
      <c r="P243" s="24"/>
    </row>
    <row r="244" spans="1:16" s="8" customFormat="1" ht="47.25">
      <c r="A244" s="4">
        <f t="shared" si="3"/>
        <v>239</v>
      </c>
      <c r="B244" s="55" t="s">
        <v>542</v>
      </c>
      <c r="C244" s="56"/>
      <c r="D244" s="56"/>
      <c r="E244" s="56"/>
      <c r="F244" s="56"/>
      <c r="G244" s="56"/>
      <c r="H244" s="56"/>
      <c r="I244" s="56" t="s">
        <v>488</v>
      </c>
      <c r="J244" s="58" t="s">
        <v>489</v>
      </c>
      <c r="K244" s="58"/>
      <c r="L244" s="59" t="s">
        <v>490</v>
      </c>
      <c r="M244" s="58" t="s">
        <v>491</v>
      </c>
      <c r="N244" s="58" t="s">
        <v>492</v>
      </c>
      <c r="O244" s="56" t="s">
        <v>487</v>
      </c>
      <c r="P244" s="24"/>
    </row>
    <row r="245" spans="1:16" s="8" customFormat="1" ht="47.25">
      <c r="A245" s="4">
        <f t="shared" si="3"/>
        <v>240</v>
      </c>
      <c r="B245" s="55" t="s">
        <v>542</v>
      </c>
      <c r="C245" s="56"/>
      <c r="D245" s="56"/>
      <c r="E245" s="56"/>
      <c r="F245" s="56"/>
      <c r="G245" s="56"/>
      <c r="H245" s="56"/>
      <c r="I245" s="56" t="s">
        <v>493</v>
      </c>
      <c r="J245" s="58" t="s">
        <v>489</v>
      </c>
      <c r="K245" s="58"/>
      <c r="L245" s="58" t="s">
        <v>494</v>
      </c>
      <c r="M245" s="58" t="s">
        <v>491</v>
      </c>
      <c r="N245" s="58" t="s">
        <v>492</v>
      </c>
      <c r="O245" s="56" t="s">
        <v>487</v>
      </c>
      <c r="P245" s="24"/>
    </row>
    <row r="246" spans="1:16" s="8" customFormat="1" ht="47.25">
      <c r="A246" s="4">
        <f t="shared" si="3"/>
        <v>241</v>
      </c>
      <c r="B246" s="55" t="s">
        <v>542</v>
      </c>
      <c r="C246" s="56"/>
      <c r="D246" s="56"/>
      <c r="E246" s="56"/>
      <c r="F246" s="56"/>
      <c r="G246" s="56"/>
      <c r="H246" s="56"/>
      <c r="I246" s="56" t="s">
        <v>495</v>
      </c>
      <c r="J246" s="60" t="s">
        <v>496</v>
      </c>
      <c r="K246" s="60"/>
      <c r="L246" s="58" t="s">
        <v>497</v>
      </c>
      <c r="M246" s="58" t="s">
        <v>485</v>
      </c>
      <c r="N246" s="58" t="s">
        <v>486</v>
      </c>
      <c r="O246" s="56" t="s">
        <v>487</v>
      </c>
      <c r="P246" s="24"/>
    </row>
    <row r="247" spans="1:16" s="8" customFormat="1" ht="47.25">
      <c r="A247" s="4">
        <f t="shared" si="3"/>
        <v>242</v>
      </c>
      <c r="B247" s="55" t="s">
        <v>542</v>
      </c>
      <c r="C247" s="56"/>
      <c r="D247" s="56"/>
      <c r="E247" s="56"/>
      <c r="F247" s="56"/>
      <c r="G247" s="56"/>
      <c r="H247" s="56"/>
      <c r="I247" s="56" t="s">
        <v>498</v>
      </c>
      <c r="J247" s="58" t="s">
        <v>499</v>
      </c>
      <c r="K247" s="58"/>
      <c r="L247" s="58" t="s">
        <v>500</v>
      </c>
      <c r="M247" s="58" t="s">
        <v>501</v>
      </c>
      <c r="N247" s="58" t="s">
        <v>486</v>
      </c>
      <c r="O247" s="56" t="s">
        <v>487</v>
      </c>
      <c r="P247" s="24"/>
    </row>
    <row r="248" spans="1:16" s="8" customFormat="1" ht="47.25">
      <c r="A248" s="4">
        <f t="shared" si="3"/>
        <v>243</v>
      </c>
      <c r="B248" s="55" t="s">
        <v>542</v>
      </c>
      <c r="C248" s="56"/>
      <c r="D248" s="56"/>
      <c r="E248" s="56"/>
      <c r="F248" s="56"/>
      <c r="G248" s="56"/>
      <c r="H248" s="56"/>
      <c r="I248" s="56" t="s">
        <v>502</v>
      </c>
      <c r="J248" s="58" t="s">
        <v>503</v>
      </c>
      <c r="K248" s="58"/>
      <c r="L248" s="58" t="s">
        <v>504</v>
      </c>
      <c r="M248" s="58" t="s">
        <v>485</v>
      </c>
      <c r="N248" s="58" t="s">
        <v>486</v>
      </c>
      <c r="O248" s="56" t="s">
        <v>487</v>
      </c>
      <c r="P248" s="24"/>
    </row>
    <row r="249" spans="1:16" s="8" customFormat="1" ht="47.25">
      <c r="A249" s="4">
        <f t="shared" si="3"/>
        <v>244</v>
      </c>
      <c r="B249" s="55" t="s">
        <v>542</v>
      </c>
      <c r="C249" s="56"/>
      <c r="D249" s="56"/>
      <c r="E249" s="56"/>
      <c r="F249" s="56"/>
      <c r="G249" s="56"/>
      <c r="H249" s="56"/>
      <c r="I249" s="56" t="s">
        <v>505</v>
      </c>
      <c r="J249" s="58">
        <v>1151095</v>
      </c>
      <c r="K249" s="58"/>
      <c r="L249" s="58" t="s">
        <v>506</v>
      </c>
      <c r="M249" s="58" t="s">
        <v>507</v>
      </c>
      <c r="N249" s="58" t="s">
        <v>486</v>
      </c>
      <c r="O249" s="56" t="s">
        <v>508</v>
      </c>
      <c r="P249" s="24"/>
    </row>
    <row r="250" spans="1:16" s="8" customFormat="1" ht="47.25">
      <c r="A250" s="4">
        <f t="shared" si="3"/>
        <v>245</v>
      </c>
      <c r="B250" s="55" t="s">
        <v>542</v>
      </c>
      <c r="C250" s="56"/>
      <c r="D250" s="56"/>
      <c r="E250" s="56"/>
      <c r="F250" s="56"/>
      <c r="G250" s="56"/>
      <c r="H250" s="56"/>
      <c r="I250" s="56" t="s">
        <v>509</v>
      </c>
      <c r="J250" s="58" t="s">
        <v>510</v>
      </c>
      <c r="K250" s="58"/>
      <c r="L250" s="58" t="s">
        <v>511</v>
      </c>
      <c r="M250" s="58" t="s">
        <v>512</v>
      </c>
      <c r="N250" s="58" t="s">
        <v>486</v>
      </c>
      <c r="O250" s="56" t="s">
        <v>508</v>
      </c>
      <c r="P250" s="24"/>
    </row>
    <row r="251" spans="1:16" s="8" customFormat="1" ht="47.25">
      <c r="A251" s="4">
        <f t="shared" si="3"/>
        <v>246</v>
      </c>
      <c r="B251" s="55" t="s">
        <v>542</v>
      </c>
      <c r="C251" s="56"/>
      <c r="D251" s="56"/>
      <c r="E251" s="56"/>
      <c r="F251" s="56"/>
      <c r="G251" s="56"/>
      <c r="H251" s="56"/>
      <c r="I251" s="56" t="s">
        <v>513</v>
      </c>
      <c r="J251" s="56"/>
      <c r="K251" s="56"/>
      <c r="L251" s="58"/>
      <c r="M251" s="58" t="s">
        <v>514</v>
      </c>
      <c r="N251" s="58" t="s">
        <v>486</v>
      </c>
      <c r="O251" s="56" t="s">
        <v>508</v>
      </c>
      <c r="P251" s="24"/>
    </row>
    <row r="252" spans="1:16" s="8" customFormat="1" ht="47.25">
      <c r="A252" s="4">
        <f t="shared" si="3"/>
        <v>247</v>
      </c>
      <c r="B252" s="55" t="s">
        <v>542</v>
      </c>
      <c r="C252" s="56"/>
      <c r="D252" s="56"/>
      <c r="E252" s="56"/>
      <c r="F252" s="56"/>
      <c r="G252" s="56"/>
      <c r="H252" s="56"/>
      <c r="I252" s="56" t="s">
        <v>515</v>
      </c>
      <c r="J252" s="56"/>
      <c r="K252" s="56"/>
      <c r="L252" s="58"/>
      <c r="M252" s="58" t="s">
        <v>516</v>
      </c>
      <c r="N252" s="58" t="s">
        <v>486</v>
      </c>
      <c r="O252" s="56" t="s">
        <v>508</v>
      </c>
      <c r="P252" s="24"/>
    </row>
    <row r="253" spans="1:16" s="8" customFormat="1" ht="47.25">
      <c r="A253" s="4">
        <f t="shared" si="3"/>
        <v>248</v>
      </c>
      <c r="B253" s="55" t="s">
        <v>542</v>
      </c>
      <c r="C253" s="56"/>
      <c r="D253" s="56"/>
      <c r="E253" s="56"/>
      <c r="F253" s="56"/>
      <c r="G253" s="56"/>
      <c r="H253" s="56"/>
      <c r="I253" s="56" t="s">
        <v>515</v>
      </c>
      <c r="J253" s="56"/>
      <c r="K253" s="56"/>
      <c r="L253" s="58"/>
      <c r="M253" s="58" t="s">
        <v>517</v>
      </c>
      <c r="N253" s="58" t="s">
        <v>486</v>
      </c>
      <c r="O253" s="56" t="s">
        <v>508</v>
      </c>
      <c r="P253" s="24"/>
    </row>
    <row r="254" spans="1:16" s="8" customFormat="1" ht="47.25">
      <c r="A254" s="4">
        <f t="shared" si="3"/>
        <v>249</v>
      </c>
      <c r="B254" s="55" t="s">
        <v>542</v>
      </c>
      <c r="C254" s="56"/>
      <c r="D254" s="56"/>
      <c r="E254" s="56"/>
      <c r="F254" s="56"/>
      <c r="G254" s="56"/>
      <c r="H254" s="56"/>
      <c r="I254" s="56" t="s">
        <v>518</v>
      </c>
      <c r="J254" s="56"/>
      <c r="K254" s="56"/>
      <c r="L254" s="58"/>
      <c r="M254" s="58" t="s">
        <v>519</v>
      </c>
      <c r="N254" s="58" t="s">
        <v>486</v>
      </c>
      <c r="O254" s="56" t="s">
        <v>508</v>
      </c>
      <c r="P254" s="24"/>
    </row>
    <row r="255" spans="1:16" s="8" customFormat="1" ht="47.25">
      <c r="A255" s="4">
        <f t="shared" si="3"/>
        <v>250</v>
      </c>
      <c r="B255" s="55" t="s">
        <v>542</v>
      </c>
      <c r="C255" s="56"/>
      <c r="D255" s="56"/>
      <c r="E255" s="56"/>
      <c r="F255" s="56"/>
      <c r="G255" s="56"/>
      <c r="H255" s="56"/>
      <c r="I255" s="56" t="s">
        <v>520</v>
      </c>
      <c r="J255" s="58" t="s">
        <v>521</v>
      </c>
      <c r="K255" s="58"/>
      <c r="L255" s="58" t="s">
        <v>522</v>
      </c>
      <c r="M255" s="58" t="s">
        <v>523</v>
      </c>
      <c r="N255" s="58" t="s">
        <v>492</v>
      </c>
      <c r="O255" s="56" t="s">
        <v>508</v>
      </c>
      <c r="P255" s="24"/>
    </row>
    <row r="256" spans="1:16" s="8" customFormat="1" ht="47.25">
      <c r="A256" s="4">
        <f t="shared" si="3"/>
        <v>251</v>
      </c>
      <c r="B256" s="55" t="s">
        <v>542</v>
      </c>
      <c r="C256" s="56"/>
      <c r="D256" s="56"/>
      <c r="E256" s="56"/>
      <c r="F256" s="56"/>
      <c r="G256" s="56"/>
      <c r="H256" s="56"/>
      <c r="I256" s="56" t="s">
        <v>524</v>
      </c>
      <c r="J256" s="58" t="s">
        <v>525</v>
      </c>
      <c r="K256" s="58"/>
      <c r="L256" s="58" t="s">
        <v>526</v>
      </c>
      <c r="M256" s="58" t="s">
        <v>523</v>
      </c>
      <c r="N256" s="58" t="s">
        <v>492</v>
      </c>
      <c r="O256" s="56" t="s">
        <v>508</v>
      </c>
      <c r="P256" s="24"/>
    </row>
    <row r="257" spans="1:16" s="8" customFormat="1" ht="47.25">
      <c r="A257" s="4">
        <f t="shared" si="3"/>
        <v>252</v>
      </c>
      <c r="B257" s="55" t="s">
        <v>542</v>
      </c>
      <c r="C257" s="56"/>
      <c r="D257" s="56"/>
      <c r="E257" s="56"/>
      <c r="F257" s="56"/>
      <c r="G257" s="56"/>
      <c r="H257" s="56"/>
      <c r="I257" s="56" t="s">
        <v>527</v>
      </c>
      <c r="J257" s="56"/>
      <c r="K257" s="56"/>
      <c r="L257" s="58"/>
      <c r="M257" s="58" t="s">
        <v>528</v>
      </c>
      <c r="N257" s="58" t="s">
        <v>486</v>
      </c>
      <c r="O257" s="56" t="s">
        <v>508</v>
      </c>
      <c r="P257" s="24"/>
    </row>
    <row r="258" spans="1:16" s="8" customFormat="1" ht="47.25">
      <c r="A258" s="4">
        <f t="shared" si="3"/>
        <v>253</v>
      </c>
      <c r="B258" s="55" t="s">
        <v>542</v>
      </c>
      <c r="C258" s="56"/>
      <c r="D258" s="56"/>
      <c r="E258" s="56"/>
      <c r="F258" s="56"/>
      <c r="G258" s="56"/>
      <c r="H258" s="56"/>
      <c r="I258" s="56" t="s">
        <v>529</v>
      </c>
      <c r="J258" s="56"/>
      <c r="K258" s="56"/>
      <c r="L258" s="58"/>
      <c r="M258" s="58" t="s">
        <v>530</v>
      </c>
      <c r="N258" s="58" t="s">
        <v>486</v>
      </c>
      <c r="O258" s="56" t="s">
        <v>508</v>
      </c>
      <c r="P258" s="24"/>
    </row>
    <row r="259" spans="1:16" s="8" customFormat="1" ht="47.25">
      <c r="A259" s="4">
        <f t="shared" si="3"/>
        <v>254</v>
      </c>
      <c r="B259" s="55" t="s">
        <v>542</v>
      </c>
      <c r="C259" s="56"/>
      <c r="D259" s="56"/>
      <c r="E259" s="56"/>
      <c r="F259" s="56"/>
      <c r="G259" s="56"/>
      <c r="H259" s="56"/>
      <c r="I259" s="56" t="s">
        <v>531</v>
      </c>
      <c r="J259" s="56"/>
      <c r="K259" s="56"/>
      <c r="L259" s="58"/>
      <c r="M259" s="58" t="s">
        <v>532</v>
      </c>
      <c r="N259" s="58" t="s">
        <v>492</v>
      </c>
      <c r="O259" s="56" t="s">
        <v>508</v>
      </c>
      <c r="P259" s="24"/>
    </row>
    <row r="260" spans="1:16" s="8" customFormat="1" ht="47.25">
      <c r="A260" s="4">
        <f t="shared" si="3"/>
        <v>255</v>
      </c>
      <c r="B260" s="55" t="s">
        <v>542</v>
      </c>
      <c r="C260" s="56"/>
      <c r="D260" s="56"/>
      <c r="E260" s="56"/>
      <c r="F260" s="56"/>
      <c r="G260" s="56"/>
      <c r="H260" s="56"/>
      <c r="I260" s="56" t="s">
        <v>533</v>
      </c>
      <c r="J260" s="56"/>
      <c r="K260" s="56"/>
      <c r="L260" s="58"/>
      <c r="M260" s="58" t="s">
        <v>534</v>
      </c>
      <c r="N260" s="58" t="s">
        <v>486</v>
      </c>
      <c r="O260" s="56" t="s">
        <v>508</v>
      </c>
      <c r="P260" s="24"/>
    </row>
    <row r="261" spans="1:16" s="8" customFormat="1" ht="47.25">
      <c r="A261" s="4">
        <f t="shared" si="3"/>
        <v>256</v>
      </c>
      <c r="B261" s="55" t="s">
        <v>542</v>
      </c>
      <c r="C261" s="56"/>
      <c r="D261" s="56"/>
      <c r="E261" s="56"/>
      <c r="F261" s="56"/>
      <c r="G261" s="56"/>
      <c r="H261" s="56"/>
      <c r="I261" s="56" t="s">
        <v>535</v>
      </c>
      <c r="J261" s="56"/>
      <c r="K261" s="56"/>
      <c r="L261" s="58"/>
      <c r="M261" s="58" t="s">
        <v>536</v>
      </c>
      <c r="N261" s="58" t="s">
        <v>492</v>
      </c>
      <c r="O261" s="56" t="s">
        <v>508</v>
      </c>
      <c r="P261" s="24"/>
    </row>
    <row r="262" spans="1:16" s="8" customFormat="1" ht="47.25">
      <c r="A262" s="4">
        <f t="shared" si="3"/>
        <v>257</v>
      </c>
      <c r="B262" s="55" t="s">
        <v>542</v>
      </c>
      <c r="C262" s="56"/>
      <c r="D262" s="56"/>
      <c r="E262" s="56"/>
      <c r="F262" s="56"/>
      <c r="G262" s="56"/>
      <c r="H262" s="56"/>
      <c r="I262" s="56" t="s">
        <v>535</v>
      </c>
      <c r="J262" s="56"/>
      <c r="K262" s="56"/>
      <c r="L262" s="58"/>
      <c r="M262" s="58" t="s">
        <v>537</v>
      </c>
      <c r="N262" s="58" t="s">
        <v>492</v>
      </c>
      <c r="O262" s="56" t="s">
        <v>508</v>
      </c>
      <c r="P262" s="24"/>
    </row>
    <row r="263" spans="1:16" s="8" customFormat="1" ht="47.25">
      <c r="A263" s="4">
        <f t="shared" si="3"/>
        <v>258</v>
      </c>
      <c r="B263" s="55" t="s">
        <v>542</v>
      </c>
      <c r="C263" s="56"/>
      <c r="D263" s="56"/>
      <c r="E263" s="56"/>
      <c r="F263" s="56"/>
      <c r="G263" s="56"/>
      <c r="H263" s="56"/>
      <c r="I263" s="56" t="s">
        <v>538</v>
      </c>
      <c r="J263" s="56"/>
      <c r="K263" s="56"/>
      <c r="L263" s="58"/>
      <c r="M263" s="58" t="s">
        <v>539</v>
      </c>
      <c r="N263" s="58" t="s">
        <v>486</v>
      </c>
      <c r="O263" s="56" t="s">
        <v>508</v>
      </c>
      <c r="P263" s="24"/>
    </row>
    <row r="264" spans="1:16" s="8" customFormat="1" ht="47.25">
      <c r="A264" s="4">
        <f t="shared" si="3"/>
        <v>259</v>
      </c>
      <c r="B264" s="55" t="s">
        <v>542</v>
      </c>
      <c r="C264" s="56"/>
      <c r="D264" s="56"/>
      <c r="E264" s="56"/>
      <c r="F264" s="56"/>
      <c r="G264" s="56"/>
      <c r="H264" s="56"/>
      <c r="I264" s="56" t="s">
        <v>538</v>
      </c>
      <c r="J264" s="56"/>
      <c r="K264" s="56"/>
      <c r="L264" s="58"/>
      <c r="M264" s="58" t="s">
        <v>540</v>
      </c>
      <c r="N264" s="58" t="s">
        <v>486</v>
      </c>
      <c r="O264" s="56" t="s">
        <v>508</v>
      </c>
      <c r="P264" s="24"/>
    </row>
    <row r="265" spans="1:16" s="8" customFormat="1" ht="47.25">
      <c r="A265" s="4">
        <f t="shared" si="3"/>
        <v>260</v>
      </c>
      <c r="B265" s="55" t="s">
        <v>542</v>
      </c>
      <c r="C265" s="56"/>
      <c r="D265" s="56"/>
      <c r="E265" s="56"/>
      <c r="F265" s="56"/>
      <c r="G265" s="56"/>
      <c r="H265" s="56"/>
      <c r="I265" s="56" t="s">
        <v>538</v>
      </c>
      <c r="J265" s="56"/>
      <c r="K265" s="56"/>
      <c r="L265" s="58"/>
      <c r="M265" s="58" t="s">
        <v>541</v>
      </c>
      <c r="N265" s="58" t="s">
        <v>486</v>
      </c>
      <c r="O265" s="56" t="s">
        <v>508</v>
      </c>
      <c r="P265" s="24"/>
    </row>
  </sheetData>
  <mergeCells count="76">
    <mergeCell ref="E240:F240"/>
    <mergeCell ref="E241:F241"/>
    <mergeCell ref="E242:F242"/>
    <mergeCell ref="E237:F237"/>
    <mergeCell ref="E238:F238"/>
    <mergeCell ref="E239:F239"/>
    <mergeCell ref="E196:F196"/>
    <mergeCell ref="O196:O201"/>
    <mergeCell ref="E197:F197"/>
    <mergeCell ref="E198:F198"/>
    <mergeCell ref="E199:F199"/>
    <mergeCell ref="I142:I143"/>
    <mergeCell ref="J142:J143"/>
    <mergeCell ref="K142:K143"/>
    <mergeCell ref="N142:N143"/>
    <mergeCell ref="J155:J157"/>
    <mergeCell ref="L155:L157"/>
    <mergeCell ref="M155:M157"/>
    <mergeCell ref="L30:L148"/>
    <mergeCell ref="E25:F25"/>
    <mergeCell ref="P25:P29"/>
    <mergeCell ref="E26:F26"/>
    <mergeCell ref="E27:F27"/>
    <mergeCell ref="E28:F28"/>
    <mergeCell ref="E29:F29"/>
    <mergeCell ref="C2:L2"/>
    <mergeCell ref="D4:D5"/>
    <mergeCell ref="A4:A5"/>
    <mergeCell ref="B4:B5"/>
    <mergeCell ref="C4:C5"/>
    <mergeCell ref="G4:G5"/>
    <mergeCell ref="E4:F5"/>
    <mergeCell ref="I4:I5"/>
    <mergeCell ref="J4:J5"/>
    <mergeCell ref="K4:K5"/>
    <mergeCell ref="L4:L5"/>
    <mergeCell ref="H4:H5"/>
    <mergeCell ref="E24:F24"/>
    <mergeCell ref="E18:F18"/>
    <mergeCell ref="E19:F19"/>
    <mergeCell ref="E20:F20"/>
    <mergeCell ref="E21:F21"/>
    <mergeCell ref="E22:F22"/>
    <mergeCell ref="P4:P5"/>
    <mergeCell ref="M21:M23"/>
    <mergeCell ref="N21:N23"/>
    <mergeCell ref="E23:F23"/>
    <mergeCell ref="N4:N5"/>
    <mergeCell ref="O4:O5"/>
    <mergeCell ref="M4:M5"/>
    <mergeCell ref="E17:F17"/>
    <mergeCell ref="E16:F16"/>
    <mergeCell ref="O187:O195"/>
    <mergeCell ref="N30:N141"/>
    <mergeCell ref="M158:M159"/>
    <mergeCell ref="N158:N159"/>
    <mergeCell ref="O158:O159"/>
    <mergeCell ref="M149:M154"/>
    <mergeCell ref="N149:N157"/>
    <mergeCell ref="O149:O157"/>
    <mergeCell ref="O160:O186"/>
    <mergeCell ref="O30:O148"/>
    <mergeCell ref="O202:O233"/>
    <mergeCell ref="C229:C233"/>
    <mergeCell ref="G229:G233"/>
    <mergeCell ref="G220:G222"/>
    <mergeCell ref="G214:G215"/>
    <mergeCell ref="G216:G219"/>
    <mergeCell ref="G211:G213"/>
    <mergeCell ref="E205:F205"/>
    <mergeCell ref="G205:G209"/>
    <mergeCell ref="E206:F206"/>
    <mergeCell ref="E207:F207"/>
    <mergeCell ref="E202:F202"/>
    <mergeCell ref="E203:F203"/>
    <mergeCell ref="E204:F204"/>
  </mergeCells>
  <hyperlinks>
    <hyperlink ref="O6" r:id="rId1"/>
    <hyperlink ref="O7" r:id="rId2"/>
    <hyperlink ref="O8" r:id="rId3"/>
    <hyperlink ref="O9" r:id="rId4"/>
    <hyperlink ref="O10" r:id="rId5"/>
    <hyperlink ref="O11" r:id="rId6"/>
    <hyperlink ref="J246" r:id="rId7" display="https://docs.cntd.ru/document/1200009338"/>
  </hyperlinks>
  <pageMargins left="0.70866141732283472" right="0.70866141732283472" top="0.74803149606299213" bottom="0.74803149606299213" header="0.31496062992125984" footer="0.31496062992125984"/>
  <pageSetup paperSize="9" scale="44" fitToHeight="0" orientation="landscape" verticalDpi="3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Invest2</dc:creator>
  <cp:lastModifiedBy>Пользователь Windows</cp:lastModifiedBy>
  <cp:lastPrinted>2022-03-04T07:04:12Z</cp:lastPrinted>
  <dcterms:created xsi:type="dcterms:W3CDTF">2015-06-05T18:19:34Z</dcterms:created>
  <dcterms:modified xsi:type="dcterms:W3CDTF">2022-03-18T08:11:27Z</dcterms:modified>
</cp:coreProperties>
</file>